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S:\Materialwirtschaft\2_Vergabeverfahren ab 2022\#7173-609284-WIG-25-0037 - INA - Ultraschallgerät, mobil CANON APLIO I800\1_Vorbereitung\"/>
    </mc:Choice>
  </mc:AlternateContent>
  <xr:revisionPtr revIDLastSave="0" documentId="13_ncr:1_{08FFB218-CA41-4F02-A793-6977D3A04204}" xr6:coauthVersionLast="47" xr6:coauthVersionMax="47" xr10:uidLastSave="{00000000-0000-0000-0000-000000000000}"/>
  <bookViews>
    <workbookView xWindow="-120" yWindow="-120" windowWidth="25440" windowHeight="15270" xr2:uid="{00000000-000D-0000-FFFF-FFFF00000000}"/>
  </bookViews>
  <sheets>
    <sheet name="Mobiles Ultraschallgerä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3" i="1" l="1"/>
  <c r="F191" i="1"/>
  <c r="F203" i="1"/>
  <c r="F148" i="1"/>
  <c r="F107" i="1"/>
  <c r="F108" i="1"/>
  <c r="F110" i="1"/>
  <c r="F31" i="1"/>
  <c r="F10" i="1" s="1"/>
  <c r="F40" i="1"/>
  <c r="F42" i="1"/>
  <c r="F41" i="1"/>
  <c r="F77" i="1"/>
</calcChain>
</file>

<file path=xl/sharedStrings.xml><?xml version="1.0" encoding="utf-8"?>
<sst xmlns="http://schemas.openxmlformats.org/spreadsheetml/2006/main" count="893" uniqueCount="474">
  <si>
    <t>Wertungslegende</t>
  </si>
  <si>
    <t>Wertung I: Informativ</t>
  </si>
  <si>
    <t>Pos.</t>
  </si>
  <si>
    <t>Kriterien / Beschreibung</t>
  </si>
  <si>
    <t>Bieterangabe</t>
  </si>
  <si>
    <t>Bemerkungen</t>
  </si>
  <si>
    <t>Drop Down oder Freitextangabe vom Bieterauszufüllen</t>
  </si>
  <si>
    <t>1.0</t>
  </si>
  <si>
    <t>volldigitales Premium-High-End-Ultraschallsysteme für die Ultraschalldiagnostik in der Inneren Medizin - Gastroenterologie und Nachbar-Abteilungen (speziell für Abdomen, Gefäße, Lymphknoten und Nahfeld)</t>
  </si>
  <si>
    <t>A</t>
  </si>
  <si>
    <t>ja/nein</t>
  </si>
  <si>
    <t>2.0</t>
  </si>
  <si>
    <t>Softwarepaket für die Innere Medizin (Gastroenterologie, aber auch Basis-Kardiologie (ohne CW und EKG))</t>
  </si>
  <si>
    <t>Technische Daten</t>
  </si>
  <si>
    <t>Höhe mit Monitor</t>
  </si>
  <si>
    <t>I</t>
  </si>
  <si>
    <t>…cm</t>
  </si>
  <si>
    <t>Breite</t>
  </si>
  <si>
    <t>Tiefe</t>
  </si>
  <si>
    <t>Gewicht</t>
  </si>
  <si>
    <t>…kg</t>
  </si>
  <si>
    <t>Leistungsaufnahme</t>
  </si>
  <si>
    <t>…VA</t>
  </si>
  <si>
    <t>Betriebssystemsoftware mind. Windows 11</t>
  </si>
  <si>
    <t xml:space="preserve">Whitelist Malware Schutz </t>
  </si>
  <si>
    <t>Kaltstart max. 60 sek.</t>
  </si>
  <si>
    <t>Start aus Standby max. 40 sek.</t>
  </si>
  <si>
    <t>Ultraschall-Gerät mit mind. 4 Rädern, davon mind. 2 Räder mit Bremse; Lenksperre zur Spurhaltung</t>
  </si>
  <si>
    <t>Markteinführung ab 2020</t>
  </si>
  <si>
    <t xml:space="preserve">Sonden mit aktiver Matrix-Technologie für Linear-, Convex- und Sektor-Matrixsonden, auch spezielle Matrix-Punktionssonde, müssen nutzbar sein </t>
  </si>
  <si>
    <t>mind. 23 Zoll 16:9 Monitor/Bildschirm an großem Schwenkarm befestigt und dreh-, kipp- und schwenkbar</t>
  </si>
  <si>
    <t>Darstellungsgröße des Ultraschallbildes auf dem Monitor in 3 Stufen (z.B. klein, mittel, groß) einstellbar und für jedes Anwenderprogramm individuell programmierbar</t>
  </si>
  <si>
    <t>Full Screen Mode auf 23 Zoll 16:9 Monitor möglich / Aussnutzung der vollen Monitorhöhe für ein nahezu Full HD - Bild</t>
  </si>
  <si>
    <t>Bedienpanel inkl. TFT Touchscreen</t>
  </si>
  <si>
    <t>programmierbarer mind. 12,1 Zoll Touch-Screen mit 3 Zonen Slide Funktion (multigestik) für einfache Bedienung und Work-Flow-Optimierung</t>
  </si>
  <si>
    <t>Frei-Programmierbares Bedienpanel / individuelles Bedienkonzept an den Anwender anpassbar</t>
  </si>
  <si>
    <t>Bedienpanel einschließlich Monitor höhenverstellbar (mind. 35cm) und 180 Grad schwenkbar</t>
  </si>
  <si>
    <t>modusabhängige Tasten um den Trackball des Bedienpanel, damit die Hand des Nutzers fast immer auf dem Trackball ruhen kann und die wichtigsten Funktionen mit den Fingern erreichbar sind</t>
  </si>
  <si>
    <t xml:space="preserve">Head-up Control-Display für die modusabhängigen Tasten am Monitor - Darstellung der Modus-abhängigen Belegung der um den Trackball platzierten intelligenten Multifunktionstasten </t>
  </si>
  <si>
    <t>Welche Sonden (Bezeichnung):</t>
  </si>
  <si>
    <t>vollautomatische Fokussierung des Ultraschallbildes mit den angebotenen aktiv-Matrix-Sonden</t>
  </si>
  <si>
    <t>Schalllaufzeitkorrektur auf Knopfdruck für Linearsonden möglich</t>
  </si>
  <si>
    <t>Automatik-Modus für Schalllaufzeitkorrektur gegeben</t>
  </si>
  <si>
    <t>Nadelvisualisierungs-Programm bei Linearsonden zuschaltbar</t>
  </si>
  <si>
    <t>Sonden-, Sondenkabel- und Sondensteckermanagement</t>
  </si>
  <si>
    <t>Mind. 4 aktive Sondenanschlüsse für bildgebende Schallköpfe</t>
  </si>
  <si>
    <t>beleuchtete Sondensteckplätze zum einfachen wechsel der Sonden im dunklen Ultraschallraum</t>
  </si>
  <si>
    <t>Mind. 6 Sondenhalter am Grundgerät vorhanden</t>
  </si>
  <si>
    <t>Mind. 2 Aufbewahrungspositionen am Gerät für Sondenstecker</t>
  </si>
  <si>
    <t>zusätzliches Kabelmanagement zur Verhinderung des Überrollens der Sonden-Kabel</t>
  </si>
  <si>
    <t>eine haptische und eine digitale TGC (time gain compensation)</t>
  </si>
  <si>
    <t>digitale TGC auch mit lateraler gain compensation</t>
  </si>
  <si>
    <t>eine haptische und eine digitale alphanumerische Tastatur mit deutschem Layout</t>
  </si>
  <si>
    <t>interaktive Hintergrundbeleuchtung der Tastatur</t>
  </si>
  <si>
    <t>haptische alphanumerische Tastatur unter Bedienpanel versenkbar</t>
  </si>
  <si>
    <t>Trackball mit zusätzlichem Drehregler-Ring für Einstellung der 2D Gain, Cineloopsteuerung etc.</t>
  </si>
  <si>
    <t xml:space="preserve">der Trackball muss zur Reinigung einfach von oben herausnehmbar sein </t>
  </si>
  <si>
    <t>Gerätewagen mit Ablageflächen</t>
  </si>
  <si>
    <t>CE-Kennzeichnung mit benannter Stelle vorhanden</t>
  </si>
  <si>
    <t>Gerät entspricht dem Medizin-Produkte-Gesetz (MPG) und der
Medizinprodukteverordnung (MPBetreibV)</t>
  </si>
  <si>
    <t>Konformitätserklärung des Herstellers ist vorhanden und aktuell</t>
  </si>
  <si>
    <t>Das Gerät erfüllt die Anforderungen der elektrischen Sicherheit nach der aktuell gültigen EN 60601-1 und mindestens EN 60601- 1-3 und EN 60601-2-7 sowie die Anforderungen an die elektromagnetische Verträglichkeit nach der aktuell gültigen EN60601-1-2</t>
  </si>
  <si>
    <t>Freihand-3D-Darstellung von:</t>
  </si>
  <si>
    <t>B-Bild</t>
  </si>
  <si>
    <t>Farbdoppler plus B-Bild</t>
  </si>
  <si>
    <t>High-Frame- Farbdoppler (Mikrovaskularisation)</t>
  </si>
  <si>
    <t>KM (CEUS)- Informationen</t>
  </si>
  <si>
    <t>Scherwellen-Elastographie-Informationen</t>
  </si>
  <si>
    <t>MultiView von 16 planaren Schnittebenen auf dem Monitor darstellbar</t>
  </si>
  <si>
    <t>Richtungsinformationen der KM-Bubbles über zuschaltbaren Farbdoppler und zeitparametrische farbcodierte KM-Darstellung</t>
  </si>
  <si>
    <t>Angabe der Farbcodierung des KM-Mittels Flussrichtung zum Schallkopf hin:</t>
  </si>
  <si>
    <t>Angabe der Farbcodierung des KM-Mittels Flussrichtung vom Schallkopf weg:</t>
  </si>
  <si>
    <t>zeitliche Aufsummierung der KM-Informationen möglich</t>
  </si>
  <si>
    <t>zeitliche Aufsummierung der KM-Informationen auch nachträglich über auf HDD abgesicherte Loops möglich</t>
  </si>
  <si>
    <t>Zuschaltung eines Bewegungsartefakt-Filters für diesen Aufsummierungs-Modus möglich</t>
  </si>
  <si>
    <t>Kontrast- (CEUS) Informationen über das B-Bild legbar</t>
  </si>
  <si>
    <t>Zeitparametrische Darstellung der KM-Informationen</t>
  </si>
  <si>
    <t>auch nachträglich über auf der HDD abgespeicherte Loops möglich</t>
  </si>
  <si>
    <t>Zeitskala applikationsseitig einstellbar</t>
  </si>
  <si>
    <t>Farbscalierung applikationsseitig einstellbar</t>
  </si>
  <si>
    <t>Scherwellen-Elastographie möglich</t>
  </si>
  <si>
    <t>quantitativ mit Messung in m/s und kPa und qualitativer Darstellung über Farbcodierung</t>
  </si>
  <si>
    <t>mit Elastizitätsmap</t>
  </si>
  <si>
    <t>mit Geschwindigkeitsmap</t>
  </si>
  <si>
    <t>mit Propagationmap (Möglichkeit der sicheren Visualisierung der Ausbreitung der Scherwellen im Gewebe)</t>
  </si>
  <si>
    <t>über Studien validierte cut-off-Werte vorhanden?</t>
  </si>
  <si>
    <t>Bestimmung des Steatosegrades in der Leber möglich</t>
  </si>
  <si>
    <t>Steatosegradmessung (S0 - S3) in einer Realtime-Messung möglich</t>
  </si>
  <si>
    <t>qualitative Darstellung über Farbcodierung für optimierte Messungen</t>
  </si>
  <si>
    <t>mit visueller und numerischer Angabe der Qualität der ermittelten Daten</t>
  </si>
  <si>
    <t>Quantifizierung des Abschwächungskoeffizienten in dB/cm/MHz und einer qualtitativen Anzeige des Messergebnisses</t>
  </si>
  <si>
    <t>Bitte Angabe der kalkulierten Messwert-Einheit:</t>
  </si>
  <si>
    <t>Messbox frei positionierbar</t>
  </si>
  <si>
    <t>Messboxgröße frei einstellbar</t>
  </si>
  <si>
    <t>P</t>
  </si>
  <si>
    <t>ja=10 P
nein=0 P</t>
  </si>
  <si>
    <t>über Studien validierte Werte vorhanden?</t>
  </si>
  <si>
    <t>die Dokumentation und auch die graphische Visualisierung der mit den Funktionen Scherwellen-Elastographie, Steatosegrad- und Dispersionsmessung aufgenommenen Parameter müssen in einer einzigen zusammenhängenden Darstellung möglich sein</t>
  </si>
  <si>
    <t>mit tabellarischer Auflistung aller gemessenen Werte</t>
  </si>
  <si>
    <t>mit Balkendiagramm</t>
  </si>
  <si>
    <t>Sondenspektrum</t>
  </si>
  <si>
    <t>Anzahl der für das angebotene Ultraschallgerät grundsätzlich zur Verfügung stehenden unterschiedlichen Sonden mind. 40 (für ggf. Leistungsspektrumserweiterungen für multidiziplinären Einsatz / Ausfallkonzept)</t>
  </si>
  <si>
    <t>davon mind. 12 Sonden mit aktiver Matrix-Technologie (für ggf. Leistungsspektrumserweiterungen für multidiziplinären Einsatz / Ausfallkonzept)</t>
  </si>
  <si>
    <t>Anzahl der insgesamt kompatiblen Ultrabreitband-aktive-Matrix-Sonden</t>
  </si>
  <si>
    <t>Anzahl der insgesamt kompatiblen Sonden (bitte auch Prospekt beifügen)</t>
  </si>
  <si>
    <t>Breitband-Linear- und Ultrabreitband-Matrix-Linear-Sonden mit dem Gerät nutzbar</t>
  </si>
  <si>
    <t>Breitband-Convex- und Ultrabreitband-Matrix-Convex-Sonden mit dem Gerät nutzbar</t>
  </si>
  <si>
    <t>Breitband-Sektor- und Ultrabreitband-Matrix-Sektor-Sonden mit dem Gerät nutzbar</t>
  </si>
  <si>
    <t>Breitband-Laparoskopische Sonde mit dem Gerät nutzbar</t>
  </si>
  <si>
    <t>spezielle Breitband-Punktions- und spezielle Ultrabreitband-Matrix-Punktions-Sonden mit dem Gerät nutzbar</t>
  </si>
  <si>
    <t>Integrierte digitale Bildarchivierung für B-Bild, Doppler, Farbe, M-Mode, 3D</t>
  </si>
  <si>
    <t>Thumbnail Review</t>
  </si>
  <si>
    <t>Speicherung von Loops</t>
  </si>
  <si>
    <t>Speicherung von Dopplersequenzen</t>
  </si>
  <si>
    <t>nachträgliche Vermessung der digital gespreicherten Daten</t>
  </si>
  <si>
    <t>AVI / JPG Export funktion</t>
  </si>
  <si>
    <t>B-Bild-Verfahren:</t>
  </si>
  <si>
    <t>B-Bild Sondenfrequenzen bei allen angebotenen Sonden mind. 3-fach umstellbar</t>
  </si>
  <si>
    <t xml:space="preserve">Tissue Harmonic Imaging (THI) zur Artefaktreduzierung </t>
  </si>
  <si>
    <t>THI Sondenfrequenzen bei allen angebotenen Sonden mind. 3-fach umstellbar</t>
  </si>
  <si>
    <t>Breitband Harmonic Imaging Frequenzen für mehr räumliche Auflösung und gesteigerte Eindringteife</t>
  </si>
  <si>
    <t>Compound-Verfahren auf allen Sonden (Realtime Compounding) möglich</t>
  </si>
  <si>
    <t>räumliche Compounding möglich</t>
  </si>
  <si>
    <t>frequenz Compounding möglich</t>
  </si>
  <si>
    <t>Trapezmode auf Linearsonden zuschaltbar</t>
  </si>
  <si>
    <t>Oblique scan auf Linearsonden zuschaltbar (mind. +/- 10 Grad)</t>
  </si>
  <si>
    <t>4-fach Bilddarstellung auf dem Monitor möglich</t>
  </si>
  <si>
    <t>Doppelbilddarstellung links/rechts</t>
  </si>
  <si>
    <t>Doppelbilddarstellung oben/unten</t>
  </si>
  <si>
    <t>Automatische Bild-Optimierung auf Knopfdruck</t>
  </si>
  <si>
    <t>PW (Pulse-Wave)-Doppler</t>
  </si>
  <si>
    <t>Automatische Einstellung der Nulllinie und der PRF auf die
Größe der Strömungsgeschwindigkeit in Dopplermode</t>
  </si>
  <si>
    <t>HPRF bei PW Doppler möglich</t>
  </si>
  <si>
    <t>Farbdoppler</t>
  </si>
  <si>
    <t>Farbdoppler-Box bei Linearsonden kippbar</t>
  </si>
  <si>
    <t>automatische Positionierung und Winkelstellung des Farbfensters, angepasst an den anatomischen Gefäßverlauf auf einmaligen Knopfdruck möglich</t>
  </si>
  <si>
    <t>Power-Doppler</t>
  </si>
  <si>
    <t>Power-Doppler auch Bi-direktional</t>
  </si>
  <si>
    <t>Breitbandfarbdoppler für räumlich exakte Darstellung der Gefäßverläufe</t>
  </si>
  <si>
    <t>Zusätzliches echtes High-Frame- Breitband-Farb-Dopplermodul für die Darstellung der Mikrovaskularisation (zur Visualisierung von langsamen und langsamsten Blutflüssen in kleinsten Blutgefäßen (Darstellung von Mikrovaskularisation) mit extrem hoher Empfindlichkeit und Auflösung, ggf ohne KM für z.B. Thromboseausschlüsse, tumoröser Läsionen bzw. Raumforderungen oder Aneurysmen möglich)</t>
  </si>
  <si>
    <t>Richtungsinformationen der Flüsse zuschaltbar (rot/blau)</t>
  </si>
  <si>
    <t xml:space="preserve">Summationstechnik zuschaltbar/nutzbar </t>
  </si>
  <si>
    <t>Bildrate mind. 45 Bilder/sek. bei 50% geöffneter Farbbox und einem
eingestellten max. Messbereich von 2 cm/sek. (zur Darstellung echter Mikrovaskularisation)</t>
  </si>
  <si>
    <t>Angabe der Bildrate unter diesen Kriterien / der möglichen Bilder /sek.</t>
  </si>
  <si>
    <t>Geschwindigkeitsbereich der mit diesem Doppler darstellbaren Flüsse 0,2 bis 10,0 cm/sek.</t>
  </si>
  <si>
    <t>Darstellung im Farb-Mode</t>
  </si>
  <si>
    <t>Doppelbilddarstellung von B-Bild und B-Bild plus Farbe möglich</t>
  </si>
  <si>
    <t>Darstellung im Monocrome-Mode (mit ausblendung der B-Bild-Informationen; wichtig für Freihand-3D-Darstellung)</t>
  </si>
  <si>
    <t>Darstellung im Monocrome-Mode mit B-Bild als Referenzbild möglich</t>
  </si>
  <si>
    <t>Zuschaltung des Spektraldopplers für die Ableitung des
Dopplersignals in diesem Verfahren möglich</t>
  </si>
  <si>
    <t>Tissue Doppler möglich</t>
  </si>
  <si>
    <t>M-Mode möglich</t>
  </si>
  <si>
    <t>3.0</t>
  </si>
  <si>
    <t>Distanzmessungen innerhalb des Panorama-Scan möglich</t>
  </si>
  <si>
    <t>Referenzbild in voller Auflösung aus dem Panoramaschwenk möglich</t>
  </si>
  <si>
    <t>4.0</t>
  </si>
  <si>
    <t>Schallsonden für das Basis-Gerät:</t>
  </si>
  <si>
    <t>Mindestbreite 50 mm</t>
  </si>
  <si>
    <t>Winkel mind. 70°</t>
  </si>
  <si>
    <t>Möglichkeit der Erweiterung des Sichtfeldes dieser Convexsonde um bis zu 100% (hier auf 140°), dies ohne Einschränkung auf Bildqualität und Bildrate</t>
  </si>
  <si>
    <t>Alle geforderten B-Bild-Verfahren zuschaltbar</t>
  </si>
  <si>
    <t>Farbdoppler, Power-Doppler und PW-Doppler möglich</t>
  </si>
  <si>
    <t>Breitbandfarbdoppler und echter High-Frame- Breitband-Farbdoppler zuschaltbar</t>
  </si>
  <si>
    <t>Sonde ist geeignet für o.g. Anforderungen für CEUS (Kontrastmittelverstärkte Ultraschall-Untersuchungen)</t>
  </si>
  <si>
    <t>Sonde ist grundsätzlich geeignet für Strain-Elastographie</t>
  </si>
  <si>
    <t>Sonde geeignet für Scherwellen-Elastographie und alle oben genannten weiteren Leberanalyseprogramme</t>
  </si>
  <si>
    <t>Sonde ist geeignet für Freihand-3D-Funktion</t>
  </si>
  <si>
    <t>Sonde ist geeignet für Real-Time Bildfusions-Bildgebung mit CT bzw. MRT</t>
  </si>
  <si>
    <t>Sonde geeignet für Needle Tracking - Funktion</t>
  </si>
  <si>
    <t>Sonde läuft auch im Akkumodus im Vollbetrieb</t>
  </si>
  <si>
    <t>Sonde ist grundsätzlich geeignet für CEUS (Kontrastmittelverstärkte Ultraschall-Untersuchungen)</t>
  </si>
  <si>
    <t>Mindestbreite  46mm</t>
  </si>
  <si>
    <t>Farbdoppler-Box mind. +/- 20 Grad kippbar</t>
  </si>
  <si>
    <t>Eintreffen der Punktionsnadel ins Gewebe direkt im Ultraschallbild sichtbar</t>
  </si>
  <si>
    <t>Winkel 70°</t>
  </si>
  <si>
    <t>Einstellung 6,2 MHz möglich</t>
  </si>
  <si>
    <t>Punktionswinkel 55° bis 100° in vier Stufen wählbar</t>
  </si>
  <si>
    <t>5.0</t>
  </si>
  <si>
    <t>Dokumentation/Konnektivität</t>
  </si>
  <si>
    <t>Integriertes Bild- und Patientendaten Management</t>
  </si>
  <si>
    <t>HDD/SSD für Datenbank mind. 1 TB</t>
  </si>
  <si>
    <t>SSD für Systemsoftware mind. 256 GB</t>
  </si>
  <si>
    <t>CD/DVD-Brenner</t>
  </si>
  <si>
    <t>USB-Schnittstellen mind. 4 (davon mind. 1x USB 3.0)</t>
  </si>
  <si>
    <t>DVI und/oder HDMI- Schnittstelle</t>
  </si>
  <si>
    <t>digitaler s/w-Drucker (optional)</t>
  </si>
  <si>
    <t>Drucker funktioniert auch im Akkumodus im Vollbetrieb</t>
  </si>
  <si>
    <t>6.0</t>
  </si>
  <si>
    <t>DICOM-Schnittstelle</t>
  </si>
  <si>
    <t>DICOM store</t>
  </si>
  <si>
    <t>DICOM print</t>
  </si>
  <si>
    <t>DICOM structured reporting (SR)</t>
  </si>
  <si>
    <t>DICOM MPPS</t>
  </si>
  <si>
    <t>DICOM worklist</t>
  </si>
  <si>
    <t>DICOM storage commitment</t>
  </si>
  <si>
    <t>WLAN Anbindung</t>
  </si>
  <si>
    <t>WLAN im Akkumodus im Vollbetrieb möglich</t>
  </si>
  <si>
    <t>Authentifizierung im WLAN mit Zertifikat via 802.1x nachweislich möglich</t>
  </si>
  <si>
    <t>Sonden-Desinfektion nach "Ultraschallvereinbarung" möglich</t>
  </si>
  <si>
    <t>Sonden-Desinfektion auch nach den Richtlinien des Robert-Koch-Institutes (nicht nur nach Ultraschallvereinbarung) möglich</t>
  </si>
  <si>
    <t>sind alle abgefragten Sonden einschließlich Kabel (bis Sondenstecker-Eingang) in Desinfektionslösung einlegbar und viruzid desinfizierbar (nach RKI)?</t>
  </si>
  <si>
    <t>8.0</t>
  </si>
  <si>
    <t>8.4</t>
  </si>
  <si>
    <t>9.0</t>
  </si>
  <si>
    <t>10.0</t>
  </si>
  <si>
    <t>Kalkulatorisches Punkteergebnis nach Bieterangabe</t>
  </si>
  <si>
    <t>kein Verfahren=0 P
1 Verfahren=5 P
2 Verfahren=10 P
&gt;2 Verfahren=15 P
Entsprechende Nachweise im Bemerkungsfeld (Spalte G) benennen.</t>
  </si>
  <si>
    <r>
      <t>Mit der "</t>
    </r>
    <r>
      <rPr>
        <sz val="10"/>
        <color rgb="FFFF0000"/>
        <rFont val="Arial"/>
        <family val="2"/>
      </rPr>
      <t>Erfüllt"-Angabe</t>
    </r>
    <r>
      <rPr>
        <sz val="10"/>
        <color rgb="FF000000"/>
        <rFont val="Arial"/>
        <family val="2"/>
      </rPr>
      <t xml:space="preserve"> bestätigt der Bieter die Richtigkeit aller seiner Angaben:</t>
    </r>
  </si>
  <si>
    <t>Anforderungen an den Leistungsgegenstand</t>
  </si>
  <si>
    <t>Leisungsbeschreibung</t>
  </si>
  <si>
    <t>Beamforming &amp; Matrix-Technologie: Digitaler Beamformer mit nativer Unterstützung von Matrix-Sonden-Technologie zur dynamischen Steuerung der Schichtdicke.</t>
  </si>
  <si>
    <t>ja, Speicherung echter RAW-Daten inklusive der Möglichkeit zum Postprocessing direkt am System-Monitor=20 P
nein=0 P</t>
  </si>
  <si>
    <t>ja=20 P
nein=0 P</t>
  </si>
  <si>
    <t>Ultraschallgerät</t>
  </si>
  <si>
    <t>Basisgerät</t>
  </si>
  <si>
    <t>Verwendungszweck</t>
  </si>
  <si>
    <t>3.1</t>
  </si>
  <si>
    <t>3.2</t>
  </si>
  <si>
    <t>3.3</t>
  </si>
  <si>
    <t>3.4</t>
  </si>
  <si>
    <t>3.5</t>
  </si>
  <si>
    <t>3.6</t>
  </si>
  <si>
    <t>3.7</t>
  </si>
  <si>
    <t>3.8</t>
  </si>
  <si>
    <t>3.9</t>
  </si>
  <si>
    <t>2.1</t>
  </si>
  <si>
    <t>2.2</t>
  </si>
  <si>
    <t>2.3</t>
  </si>
  <si>
    <t>2.4</t>
  </si>
  <si>
    <t>1.1</t>
  </si>
  <si>
    <t>1.2</t>
  </si>
  <si>
    <t>4.1</t>
  </si>
  <si>
    <t>4.2</t>
  </si>
  <si>
    <t>4.3</t>
  </si>
  <si>
    <t>4.4</t>
  </si>
  <si>
    <t>4.5</t>
  </si>
  <si>
    <t>4.6</t>
  </si>
  <si>
    <t>4.7</t>
  </si>
  <si>
    <t>4.8</t>
  </si>
  <si>
    <t>4.9</t>
  </si>
  <si>
    <t>4.10</t>
  </si>
  <si>
    <t>4.11</t>
  </si>
  <si>
    <t>4.12</t>
  </si>
  <si>
    <t>4.13</t>
  </si>
  <si>
    <t>4.14</t>
  </si>
  <si>
    <t>4.16</t>
  </si>
  <si>
    <t>4.17</t>
  </si>
  <si>
    <t>4.18</t>
  </si>
  <si>
    <t>4.19</t>
  </si>
  <si>
    <t>4.20</t>
  </si>
  <si>
    <t>4.21</t>
  </si>
  <si>
    <t>5.1</t>
  </si>
  <si>
    <t>5.2</t>
  </si>
  <si>
    <t>5.3</t>
  </si>
  <si>
    <t>5.4</t>
  </si>
  <si>
    <t>5.5</t>
  </si>
  <si>
    <t>5.6</t>
  </si>
  <si>
    <t>5.7</t>
  </si>
  <si>
    <t>5.8</t>
  </si>
  <si>
    <t>5.9</t>
  </si>
  <si>
    <t>5.10</t>
  </si>
  <si>
    <t>5.11</t>
  </si>
  <si>
    <t>5.12</t>
  </si>
  <si>
    <t>5.13</t>
  </si>
  <si>
    <t>5.14</t>
  </si>
  <si>
    <t>5.15</t>
  </si>
  <si>
    <t>5.16</t>
  </si>
  <si>
    <t>5.17</t>
  </si>
  <si>
    <t>Kontrastmitteleinsatz</t>
  </si>
  <si>
    <t>6.1</t>
  </si>
  <si>
    <t>6.2</t>
  </si>
  <si>
    <t>6.3</t>
  </si>
  <si>
    <t>6.4</t>
  </si>
  <si>
    <t>6.5</t>
  </si>
  <si>
    <t>6.6</t>
  </si>
  <si>
    <t>8.1</t>
  </si>
  <si>
    <t>8.2</t>
  </si>
  <si>
    <t>8.3</t>
  </si>
  <si>
    <t>8.5</t>
  </si>
  <si>
    <t>8.6</t>
  </si>
  <si>
    <t>8.7</t>
  </si>
  <si>
    <t>8.8</t>
  </si>
  <si>
    <t>8.9</t>
  </si>
  <si>
    <t>8.10</t>
  </si>
  <si>
    <t>8.11</t>
  </si>
  <si>
    <t>8.12</t>
  </si>
  <si>
    <t>Scherwellen</t>
  </si>
  <si>
    <t>9.1</t>
  </si>
  <si>
    <t>9.2</t>
  </si>
  <si>
    <t>9.3</t>
  </si>
  <si>
    <t>9.4</t>
  </si>
  <si>
    <t>9.5</t>
  </si>
  <si>
    <t>9.6</t>
  </si>
  <si>
    <t>Steatosegrades</t>
  </si>
  <si>
    <t>10.1</t>
  </si>
  <si>
    <t>10.2</t>
  </si>
  <si>
    <t>10.3</t>
  </si>
  <si>
    <t>10.4</t>
  </si>
  <si>
    <t>10.5</t>
  </si>
  <si>
    <t>10.6</t>
  </si>
  <si>
    <t>10.7</t>
  </si>
  <si>
    <t>10.8</t>
  </si>
  <si>
    <t>10.9</t>
  </si>
  <si>
    <t>Breitband-Matrix-Convex-Sonde (Abdomen)</t>
  </si>
  <si>
    <t>Anforderung: 1x Ultrabreitband-Matrix-Convex-Sonde für die High-End-Abdomendiagnostik.</t>
  </si>
  <si>
    <t>Breitband-Matrix-Linear-Sonde (Darm &amp; Gefäße)</t>
  </si>
  <si>
    <t>Anforderung: 1x Ultrabreitband-Matrix-Linear-Sonde zur Darstellung oberflächennaher Strukturen.</t>
  </si>
  <si>
    <t>Frequenzbereich: Mindestens 2,8 bis 9,0 MHz</t>
  </si>
  <si>
    <t>Optimiert für Darmdiagnostik und tiefe Gefäße bei gleichzeitiger Nutzung der Matrix-Auflösung.</t>
  </si>
  <si>
    <t>Anforderung: 1x Spezielle Matrix-Sonde mit integrierter Nadelführung oder optimierter Punktionsgeometrie.</t>
  </si>
  <si>
    <t>Frequenzbereich: Mindestens 1,8 bis 6,2 MHz.</t>
  </si>
  <si>
    <t>Bildgebung</t>
  </si>
  <si>
    <t>Wie wird aufbereitet (bitte Anleitung beifügen)? --&gt; UMG Formular Herstellerangaben zur Aufbereitung</t>
  </si>
  <si>
    <t>Hygieneinformationen</t>
  </si>
  <si>
    <t>Bildarchivierung</t>
  </si>
  <si>
    <t>11.0</t>
  </si>
  <si>
    <t>11.1</t>
  </si>
  <si>
    <t>11.2</t>
  </si>
  <si>
    <t>11.3</t>
  </si>
  <si>
    <t xml:space="preserve">Diagnostik und Weitere Anforderungen </t>
  </si>
  <si>
    <t>11.4</t>
  </si>
  <si>
    <t>11.5</t>
  </si>
  <si>
    <t>11.6</t>
  </si>
  <si>
    <t>11.7</t>
  </si>
  <si>
    <t>11.8</t>
  </si>
  <si>
    <t>12.0</t>
  </si>
  <si>
    <t>12.1</t>
  </si>
  <si>
    <t>12.2</t>
  </si>
  <si>
    <t>12.3</t>
  </si>
  <si>
    <t>12.4</t>
  </si>
  <si>
    <t>12.5</t>
  </si>
  <si>
    <t>12.6</t>
  </si>
  <si>
    <t>12.7</t>
  </si>
  <si>
    <t>12.8</t>
  </si>
  <si>
    <t>12.9</t>
  </si>
  <si>
    <t>13.0</t>
  </si>
  <si>
    <t>13.1</t>
  </si>
  <si>
    <t>13.2</t>
  </si>
  <si>
    <t>13.3</t>
  </si>
  <si>
    <t>13.4</t>
  </si>
  <si>
    <t>13.5</t>
  </si>
  <si>
    <t>13.6</t>
  </si>
  <si>
    <t>&lt;-- Summe Ergebnis Leistungspunkte</t>
  </si>
  <si>
    <r>
      <rPr>
        <b/>
        <sz val="10"/>
        <rFont val="Arial"/>
        <family val="2"/>
      </rPr>
      <t>Erweiterte CEUS-Quantifizierung</t>
    </r>
    <r>
      <rPr>
        <sz val="10"/>
        <rFont val="Arial"/>
        <family val="2"/>
      </rPr>
      <t>: Software zur quantitativen Analyse von Kontrastmittel-Zeit-Intensitätskurven (TIC).
Zusatzpunkte für die Integration von erweitertem „Curve Fitting“ (AUC, TTP, MTT, Wash-in/-out) direkt am Gerät.</t>
    </r>
  </si>
  <si>
    <r>
      <t xml:space="preserve">Multiparametrische Leberdiagnostik
</t>
    </r>
    <r>
      <rPr>
        <sz val="10"/>
        <rFont val="Arial"/>
        <family val="2"/>
      </rPr>
      <t>Verfügbarkeit nichtinvasiver Tools zur Gewebecharakterisierung. Vollständigkeit der multiparametrischen Diagnostik“ wird bewertet. Maximale Punkte, wenn neben SWE und Attenuation auch ein drittes Verfahren zur Entzündungsdiagnostik (z.B. Dispersion/Viskosität) enthalten ist.</t>
    </r>
  </si>
  <si>
    <r>
      <t xml:space="preserve">Mikrovaskularisation (Non-CEUS):
</t>
    </r>
    <r>
      <rPr>
        <sz val="10"/>
        <rFont val="Arial"/>
        <family val="2"/>
      </rPr>
      <t>Verfahren zur Darstellung kleinster Blutflüsse ohne Kontrastmittel mit hoher Bildrate. Bewertung der Sensitivität bei langsamsten Flüssen.</t>
    </r>
  </si>
  <si>
    <t>*Diese Spalte ist vollständig vom Bieter auszufüllen*</t>
  </si>
  <si>
    <t>Bewertung</t>
  </si>
  <si>
    <t xml:space="preserve">Frequenzbereich: Mindestens 1,8 bis 6,4 MHz </t>
  </si>
  <si>
    <t>Technologie: Matrix-Array (z.B. 1.5D) zur Schichtdickenoptimierung.</t>
  </si>
  <si>
    <t>Funktionen: Unterstützung von SWE, ATI, Dispersion und CEUS.</t>
  </si>
  <si>
    <t>Messeinheit der Dispersion, welche direkt mit der Viskosität korrelliet, zwecks Bestimmung einer Leberentzündung (Hepatitis)</t>
  </si>
  <si>
    <t>Integrierter Diagnose-Report: Gefordert ist eine zusammenfassende Visualisierung unterschiedlicher Gewebeparameter.  Zusammenfassende grafische und numerische Darstellung aller Leberparameter.
Höchste Punktzahl für automatisierte, standardisierte Reports (z.B. Multi Parametric Liver Report), die alle Parameter in einer Grafik vereinen.</t>
  </si>
  <si>
    <t>mit Spider-Graphik oder Vergleichbar</t>
  </si>
  <si>
    <t>Angabe / max. erreichbare Punkte</t>
  </si>
  <si>
    <t>Sichtfelderweiterung (Panorama): Möglichkeit der Erweiterung des Sichtfeldes mit aktiv-Matrix-Convexsonden um bis zu 100%, ohne Einschränkung der Bildqualität und Bildrate. Darstellung großflächiger Strukturen über die physische Sondenbreite hinaus. Zusatzpunkte für dokumentierten Öffnungswinkel von bis zu 140°</t>
  </si>
  <si>
    <t>Das Ultraschallgerät soll während der kommenden 5 Jahren eventuell im Leistungsumfang erweitert werden. Deshalb sind zwingend auch die abgefragten Optionen bereits heute grundsätzlich zu erfüllen! Die Optionen müssen ohne großen Aufwand mit dem Grundgerät kompatibel und in das Gerät integrierbar sein. Alle abgefragten Sonden müssen an beiden Geräten funktionieren / kompatibel sein (Ausfallkonzept)</t>
  </si>
  <si>
    <t>Es müssen alle für diesen Bereich (im folgenden abgefragten) Ultraschallsonden funktionieren</t>
  </si>
  <si>
    <t>Es müssen alle relevanten Patienten und Bildparameter dokumentiert werden können</t>
  </si>
  <si>
    <t>Die Nachbearbeitung (Vermessung, Berechnungen) der archivierten Daten soll möglich sein</t>
  </si>
  <si>
    <t>#7173-609284: mobiles Ultraschallgerät</t>
  </si>
  <si>
    <t>Preis (netto) (Gesamtgewichtung 30%)</t>
  </si>
  <si>
    <t>14.0</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</si>
  <si>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</si>
  <si>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</si>
  <si>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</si>
  <si>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</si>
  <si>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</si>
  <si>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</si>
  <si>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</si>
  <si>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</si>
  <si>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</si>
  <si>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</si>
  <si>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</si>
  <si>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</si>
  <si>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</si>
  <si>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</si>
  <si>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</si>
  <si>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</si>
  <si>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</si>
  <si>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</si>
  <si>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</si>
  <si>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</si>
  <si>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</si>
  <si>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</si>
  <si>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</si>
  <si>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</si>
  <si>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</si>
  <si>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</si>
  <si>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</si>
  <si>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</si>
  <si>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</si>
  <si>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</si>
  <si>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</si>
  <si>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</si>
  <si>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</si>
  <si>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</si>
  <si>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</si>
  <si>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</si>
  <si>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</si>
  <si>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</si>
  <si>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15.0</t>
  </si>
  <si>
    <t>15.1</t>
  </si>
  <si>
    <t>15.2</t>
  </si>
  <si>
    <t>15.3</t>
  </si>
  <si>
    <t>16.0</t>
  </si>
  <si>
    <t>16.1</t>
  </si>
  <si>
    <t>16.2</t>
  </si>
  <si>
    <t>16.3</t>
  </si>
  <si>
    <t>16.4</t>
  </si>
  <si>
    <t>17.0</t>
  </si>
  <si>
    <t>17.1</t>
  </si>
  <si>
    <t>15.4</t>
  </si>
  <si>
    <t>15.5</t>
  </si>
  <si>
    <t>15.6</t>
  </si>
  <si>
    <t>15.7</t>
  </si>
  <si>
    <t>15.8</t>
  </si>
  <si>
    <t>15.9</t>
  </si>
  <si>
    <t>15.10</t>
  </si>
  <si>
    <t>15.11</t>
  </si>
  <si>
    <t>15.12</t>
  </si>
  <si>
    <t>15.13</t>
  </si>
  <si>
    <t>15.14</t>
  </si>
  <si>
    <t>15.15</t>
  </si>
  <si>
    <t>15.16</t>
  </si>
  <si>
    <t>15.17</t>
  </si>
  <si>
    <t>16.5</t>
  </si>
  <si>
    <t>16.6</t>
  </si>
  <si>
    <t>16.7</t>
  </si>
  <si>
    <t>16.8</t>
  </si>
  <si>
    <t>16.9</t>
  </si>
  <si>
    <t>16.10</t>
  </si>
  <si>
    <t>16.11</t>
  </si>
  <si>
    <t>17.2</t>
  </si>
  <si>
    <t>17.3</t>
  </si>
  <si>
    <t>17.4</t>
  </si>
  <si>
    <t>17.5</t>
  </si>
  <si>
    <t>17.6</t>
  </si>
  <si>
    <t>17.7</t>
  </si>
  <si>
    <t>17.8</t>
  </si>
  <si>
    <t>18.0</t>
  </si>
  <si>
    <t>18.1</t>
  </si>
  <si>
    <t>18.2</t>
  </si>
  <si>
    <t>18.3</t>
  </si>
  <si>
    <t>18.4</t>
  </si>
  <si>
    <t>18.5</t>
  </si>
  <si>
    <t>18.6</t>
  </si>
  <si>
    <t>18.7</t>
  </si>
  <si>
    <t>18.8</t>
  </si>
  <si>
    <t>19.0</t>
  </si>
  <si>
    <t>19.1</t>
  </si>
  <si>
    <t>19.2</t>
  </si>
  <si>
    <t>19.3</t>
  </si>
  <si>
    <t>19.4</t>
  </si>
  <si>
    <t>17.9</t>
  </si>
  <si>
    <t>17.10</t>
  </si>
  <si>
    <t>17.11</t>
  </si>
  <si>
    <t>17.12</t>
  </si>
  <si>
    <t>17.13</t>
  </si>
  <si>
    <t>17.14</t>
  </si>
  <si>
    <t>19.5</t>
  </si>
  <si>
    <t>19.6</t>
  </si>
  <si>
    <t>19.7</t>
  </si>
  <si>
    <t>19.8</t>
  </si>
  <si>
    <t>19.9</t>
  </si>
  <si>
    <t>19.10</t>
  </si>
  <si>
    <t>20.0</t>
  </si>
  <si>
    <t>20.1</t>
  </si>
  <si>
    <t>20.2</t>
  </si>
  <si>
    <t>20.3</t>
  </si>
  <si>
    <t>20.4</t>
  </si>
  <si>
    <t>Konvex-Punktionsschallkopf</t>
  </si>
  <si>
    <t>Wertung A: Ausschlusskriterium, nein - Ausschluss aus der Wertung</t>
  </si>
  <si>
    <t>Wertung P: Punktevergabe mit angegebenen Punktwert für "ja"  (Gesamtgewichtung 70%) - P --&gt; max 185 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</si>
</sst>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0"/>
      <color rgb="FF000000"/>
      <name val="Arial"/>
      <family val="2"/>
    </font>
    <font>
      <b/>
      <u/>
      <sz val="10"/>
      <name val="Arial"/>
      <family val="2"/>
    </font>
    <font>
      <b/>
      <sz val="10"/>
      <name val="Arial"/>
      <family val="2"/>
    </font>
    <font>
      <sz val="10"/>
      <name val="Arial"/>
      <family val="2"/>
    </font>
    <font>
      <b/>
      <sz val="10"/>
      <color rgb="FF000000"/>
      <name val="Arial"/>
      <family val="2"/>
    </font>
    <font>
      <sz val="10"/>
      <color theme="1"/>
      <name val="Arial"/>
      <family val="2"/>
    </font>
    <font>
      <sz val="10"/>
      <color rgb="FFFF0000"/>
      <name val="Arial"/>
      <family val="2"/>
    </font>
    <font>
      <b/>
      <sz val="10"/>
      <color theme="1"/>
      <name val="Arial"/>
      <family val="2"/>
    </font>
    <font>
      <sz val="10"/>
      <color theme="3"/>
      <name val="Arial"/>
      <family val="2"/>
    </font>
    <font>
      <i/>
      <sz val="10"/>
      <name val="Arial"/>
      <family val="2"/>
    </font>
    <font>
      <b/>
      <sz val="10"/>
      <color rgb="FF00B050"/>
      <name val="Arial"/>
      <family val="2"/>
    </font>
    <font>
      <sz val="8"/>
      <name val="Aptos Narrow"/>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3" tint="0.89999084444715716"/>
        <bgColor indexed="64"/>
      </patternFill>
    </fill>
    <fill>
      <patternFill patternType="solid">
        <fgColor theme="2"/>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77">
    <xf numFmtId="0" fontId="0" fillId="0" borderId="0" xfId="0"/>
    <xf numFmtId="49" fontId="1" fillId="0" borderId="0" xfId="0" applyNumberFormat="1" applyFont="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6"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11"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6"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9" fillId="4" borderId="1" xfId="0" applyFont="1" applyFill="1" applyBorder="1" applyAlignment="1">
      <alignment horizontal="left" vertical="top" wrapText="1"/>
    </xf>
    <xf numFmtId="0" fontId="3" fillId="0" borderId="0" xfId="0" applyFont="1" applyAlignment="1">
      <alignment vertical="top"/>
    </xf>
    <xf numFmtId="0" fontId="1" fillId="0" borderId="0" xfId="0" applyFont="1" applyAlignment="1">
      <alignment vertical="top"/>
    </xf>
    <xf numFmtId="0" fontId="6" fillId="0" borderId="0" xfId="0" applyFont="1" applyAlignment="1">
      <alignment vertical="top"/>
    </xf>
    <xf numFmtId="49" fontId="1" fillId="0" borderId="0" xfId="0" applyNumberFormat="1" applyFont="1" applyAlignment="1">
      <alignment vertical="top"/>
    </xf>
    <xf numFmtId="0" fontId="5" fillId="0" borderId="0" xfId="0" applyFont="1" applyAlignment="1">
      <alignment vertical="top"/>
    </xf>
    <xf numFmtId="0" fontId="5" fillId="4" borderId="1" xfId="0" applyFont="1" applyFill="1" applyBorder="1" applyAlignment="1">
      <alignment horizontal="left" vertical="top" wrapText="1"/>
    </xf>
    <xf numFmtId="0" fontId="1" fillId="4" borderId="1" xfId="0" applyFont="1" applyFill="1" applyBorder="1" applyAlignment="1">
      <alignment horizontal="left" vertical="top"/>
    </xf>
    <xf numFmtId="49" fontId="5" fillId="2" borderId="2" xfId="0" applyNumberFormat="1" applyFont="1" applyFill="1" applyBorder="1" applyAlignment="1">
      <alignment horizontal="left" vertical="top"/>
    </xf>
    <xf numFmtId="49" fontId="5" fillId="2" borderId="3" xfId="0" applyNumberFormat="1" applyFont="1" applyFill="1" applyBorder="1" applyAlignment="1">
      <alignment horizontal="left" vertical="top"/>
    </xf>
    <xf numFmtId="49" fontId="1" fillId="4" borderId="3" xfId="0" applyNumberFormat="1" applyFont="1" applyFill="1" applyBorder="1" applyAlignment="1">
      <alignment horizontal="left" vertical="top"/>
    </xf>
    <xf numFmtId="49" fontId="1" fillId="0" borderId="3" xfId="0" applyNumberFormat="1" applyFont="1" applyFill="1" applyBorder="1" applyAlignment="1">
      <alignment horizontal="left" vertical="top"/>
    </xf>
    <xf numFmtId="49" fontId="1" fillId="4" borderId="3" xfId="0" applyNumberFormat="1" applyFont="1" applyFill="1" applyBorder="1" applyAlignment="1">
      <alignment vertical="top"/>
    </xf>
    <xf numFmtId="0" fontId="6" fillId="0" borderId="1" xfId="0" applyFont="1" applyBorder="1" applyAlignment="1">
      <alignment horizontal="left" vertical="top"/>
    </xf>
    <xf numFmtId="0" fontId="8" fillId="4" borderId="1" xfId="0" applyFont="1" applyFill="1" applyBorder="1" applyAlignment="1">
      <alignment horizontal="left" vertical="top"/>
    </xf>
    <xf numFmtId="0" fontId="5" fillId="4" borderId="1" xfId="0" applyFont="1" applyFill="1" applyBorder="1" applyAlignment="1">
      <alignment horizontal="left" vertical="top"/>
    </xf>
    <xf numFmtId="0" fontId="4" fillId="5" borderId="1" xfId="0" applyFont="1" applyFill="1" applyBorder="1" applyAlignment="1">
      <alignment horizontal="left" vertical="top" wrapText="1"/>
    </xf>
    <xf numFmtId="0" fontId="1" fillId="5" borderId="1" xfId="0" applyFont="1" applyFill="1" applyBorder="1" applyAlignment="1">
      <alignment horizontal="left" vertical="top" wrapText="1"/>
    </xf>
    <xf numFmtId="0" fontId="3" fillId="2" borderId="4" xfId="0" applyFont="1" applyFill="1" applyBorder="1" applyAlignment="1">
      <alignment horizontal="left" vertical="top" wrapText="1"/>
    </xf>
    <xf numFmtId="0" fontId="2" fillId="0" borderId="5" xfId="0" applyFont="1" applyBorder="1" applyAlignment="1">
      <alignment vertical="top"/>
    </xf>
    <xf numFmtId="0" fontId="1" fillId="0" borderId="6" xfId="0" applyFont="1" applyBorder="1" applyAlignment="1">
      <alignment vertical="top"/>
    </xf>
    <xf numFmtId="0" fontId="1" fillId="0" borderId="7" xfId="0" applyFont="1" applyBorder="1" applyAlignment="1">
      <alignment vertical="top"/>
    </xf>
    <xf numFmtId="0" fontId="5" fillId="5" borderId="8" xfId="0" applyFont="1" applyFill="1" applyBorder="1" applyAlignment="1">
      <alignment vertical="top"/>
    </xf>
    <xf numFmtId="0" fontId="1" fillId="5" borderId="0" xfId="0" applyFont="1" applyFill="1" applyBorder="1" applyAlignment="1">
      <alignment vertical="top"/>
    </xf>
    <xf numFmtId="0" fontId="1" fillId="5" borderId="9" xfId="0" applyFont="1" applyFill="1" applyBorder="1" applyAlignment="1">
      <alignment vertical="top"/>
    </xf>
    <xf numFmtId="0" fontId="3" fillId="0" borderId="8" xfId="0" applyFont="1" applyBorder="1" applyAlignment="1">
      <alignment horizontal="left" vertical="top"/>
    </xf>
    <xf numFmtId="0" fontId="1" fillId="0" borderId="0" xfId="0" applyFont="1" applyBorder="1" applyAlignment="1">
      <alignment horizontal="left" vertical="top"/>
    </xf>
    <xf numFmtId="0" fontId="1" fillId="0" borderId="9" xfId="0" applyFont="1" applyBorder="1" applyAlignment="1">
      <alignment horizontal="left" vertical="top"/>
    </xf>
    <xf numFmtId="0" fontId="4" fillId="0" borderId="8" xfId="0" applyFont="1" applyBorder="1" applyAlignment="1">
      <alignment horizontal="left" vertical="top"/>
    </xf>
    <xf numFmtId="0" fontId="4" fillId="0" borderId="8" xfId="0" applyFont="1" applyBorder="1" applyAlignment="1">
      <alignment horizontal="left" vertical="top" wrapText="1"/>
    </xf>
    <xf numFmtId="0" fontId="1" fillId="0" borderId="10" xfId="0" applyFont="1" applyBorder="1" applyAlignment="1">
      <alignment vertical="top"/>
    </xf>
    <xf numFmtId="0" fontId="1" fillId="0" borderId="11" xfId="0" applyFont="1" applyBorder="1" applyAlignment="1">
      <alignment horizontal="left" vertical="top"/>
    </xf>
    <xf numFmtId="0" fontId="5" fillId="4" borderId="12" xfId="0" applyFont="1" applyFill="1" applyBorder="1" applyAlignment="1">
      <alignment horizontal="left" vertical="top" wrapText="1"/>
    </xf>
    <xf numFmtId="0" fontId="1" fillId="0" borderId="13" xfId="0" applyFont="1" applyBorder="1" applyAlignment="1">
      <alignment horizontal="left" vertical="top"/>
    </xf>
    <xf numFmtId="49" fontId="1" fillId="0" borderId="3" xfId="0" applyNumberFormat="1" applyFont="1" applyFill="1" applyBorder="1" applyAlignment="1">
      <alignment vertical="top"/>
    </xf>
    <xf numFmtId="49" fontId="4" fillId="4" borderId="3" xfId="0" applyNumberFormat="1" applyFont="1" applyFill="1" applyBorder="1" applyAlignment="1">
      <alignment vertical="top"/>
    </xf>
    <xf numFmtId="0" fontId="3" fillId="2" borderId="4" xfId="0" applyFont="1" applyFill="1" applyBorder="1" applyAlignment="1">
      <alignment horizontal="left" vertical="top" wrapText="1"/>
    </xf>
    <xf numFmtId="0" fontId="4" fillId="6"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4" borderId="15" xfId="0" applyFont="1" applyFill="1" applyBorder="1" applyAlignment="1">
      <alignment horizontal="left" vertical="top" wrapText="1"/>
    </xf>
    <xf numFmtId="0" fontId="1" fillId="4" borderId="16" xfId="0" applyFont="1" applyFill="1" applyBorder="1" applyAlignment="1">
      <alignment horizontal="left" vertical="top" wrapText="1"/>
    </xf>
    <xf numFmtId="0" fontId="7" fillId="2" borderId="17" xfId="0" applyFont="1" applyFill="1" applyBorder="1" applyAlignment="1">
      <alignment horizontal="left" vertical="top" wrapText="1"/>
    </xf>
    <xf numFmtId="0" fontId="4" fillId="6" borderId="4" xfId="0" applyFont="1" applyFill="1" applyBorder="1" applyAlignment="1">
      <alignment horizontal="left" vertical="top" wrapText="1"/>
    </xf>
    <xf numFmtId="0" fontId="7" fillId="7" borderId="14" xfId="0" applyFont="1" applyFill="1" applyBorder="1" applyAlignment="1">
      <alignment horizontal="left" vertical="top" wrapText="1"/>
    </xf>
    <xf numFmtId="0" fontId="1" fillId="0" borderId="6" xfId="0" applyFont="1" applyBorder="1" applyAlignment="1">
      <alignment vertical="center"/>
    </xf>
    <xf numFmtId="0" fontId="1" fillId="5" borderId="0" xfId="0" applyFont="1" applyFill="1" applyBorder="1" applyAlignment="1">
      <alignment vertical="center"/>
    </xf>
    <xf numFmtId="0" fontId="1" fillId="0" borderId="0" xfId="0" applyFont="1" applyBorder="1" applyAlignment="1">
      <alignment horizontal="left" vertical="center"/>
    </xf>
    <xf numFmtId="0" fontId="1" fillId="0" borderId="11" xfId="0" applyFont="1" applyBorder="1" applyAlignment="1">
      <alignment horizontal="left" vertical="center"/>
    </xf>
    <xf numFmtId="0" fontId="3" fillId="2" borderId="4"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4" borderId="1" xfId="0" applyFont="1" applyFill="1" applyBorder="1" applyAlignment="1">
      <alignment horizontal="left" vertical="center" wrapText="1"/>
    </xf>
    <xf numFmtId="0" fontId="4" fillId="7" borderId="1" xfId="0" applyFont="1" applyFill="1" applyBorder="1" applyAlignment="1">
      <alignment horizontal="left" vertical="center" wrapText="1"/>
    </xf>
    <xf numFmtId="0" fontId="6"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1" fillId="0" borderId="1" xfId="0" applyFont="1" applyBorder="1" applyAlignment="1">
      <alignment horizontal="left" vertical="center"/>
    </xf>
    <xf numFmtId="0" fontId="1" fillId="0" borderId="0" xfId="0" applyFont="1" applyAlignment="1">
      <alignment vertical="center"/>
    </xf>
  </cellXfs>
  <cellStyles count="1">
    <cellStyle name="Standard" xfId="0" builtinId="0"/>
  </cellStyles>
  <dxfs count="52">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1"/>
  <sheetViews>
    <sheetView showGridLines="0" tabSelected="1" zoomScale="85" zoomScaleNormal="85" workbookViewId="0">
      <selection activeCell="D11" sqref="D11"/>
    </sheetView>
  </sheetViews>
  <sheetFormatPr baseColWidth="10" defaultColWidth="8" defaultRowHeight="12.75" x14ac:dyDescent="0.25"/>
  <cols>
    <col min="1" max="1" width="8.42578125" style="21" customWidth="1"/>
    <col min="2" max="2" width="70.85546875" style="19" customWidth="1"/>
    <col min="3" max="3" width="14.42578125" style="76" customWidth="1"/>
    <col min="4" max="4" width="33.85546875" style="19" customWidth="1"/>
    <col min="5" max="6" width="24.5703125" style="19" customWidth="1"/>
    <col min="7" max="7" width="32.85546875" style="19" customWidth="1"/>
    <col min="8" max="8" width="8" style="19"/>
    <col min="9" max="9" width="11" style="20" customWidth="1"/>
    <col min="10" max="16384" width="8" style="19"/>
  </cols>
  <sheetData>
    <row r="1" spans="1:7" ht="15.75" customHeight="1" x14ac:dyDescent="0.25">
      <c r="A1" s="18"/>
      <c r="B1" s="36" t="s">
        <v>208</v>
      </c>
      <c r="C1" s="62"/>
      <c r="D1" s="37"/>
      <c r="E1" s="37"/>
      <c r="F1" s="37"/>
      <c r="G1" s="38"/>
    </row>
    <row r="2" spans="1:7" ht="15" customHeight="1" x14ac:dyDescent="0.25">
      <c r="B2" s="39" t="s">
        <v>360</v>
      </c>
      <c r="C2" s="63"/>
      <c r="D2" s="40"/>
      <c r="E2" s="40"/>
      <c r="F2" s="40"/>
      <c r="G2" s="41"/>
    </row>
    <row r="3" spans="1:7" ht="15" customHeight="1" x14ac:dyDescent="0.25">
      <c r="A3" s="1"/>
      <c r="B3" s="42" t="s">
        <v>0</v>
      </c>
      <c r="C3" s="64"/>
      <c r="D3" s="43"/>
      <c r="E3" s="43"/>
      <c r="F3" s="43"/>
      <c r="G3" s="44"/>
    </row>
    <row r="4" spans="1:7" ht="15" customHeight="1" x14ac:dyDescent="0.25">
      <c r="A4" s="1"/>
      <c r="B4" s="45" t="s">
        <v>1</v>
      </c>
      <c r="C4" s="64"/>
      <c r="D4" s="43"/>
      <c r="E4" s="43"/>
      <c r="F4" s="43"/>
      <c r="G4" s="44"/>
    </row>
    <row r="5" spans="1:7" ht="27.75" customHeight="1" x14ac:dyDescent="0.25">
      <c r="A5" s="1"/>
      <c r="B5" s="46" t="s">
        <v>472</v>
      </c>
      <c r="C5" s="64"/>
      <c r="D5" s="43"/>
      <c r="E5" s="43"/>
      <c r="F5" s="43"/>
      <c r="G5" s="44"/>
    </row>
    <row r="6" spans="1:7" ht="26.25" customHeight="1" x14ac:dyDescent="0.25">
      <c r="A6" s="1"/>
      <c r="B6" s="46" t="s">
        <v>473</v>
      </c>
      <c r="C6" s="64"/>
      <c r="D6" s="43"/>
      <c r="E6" s="43"/>
      <c r="F6" s="43"/>
      <c r="G6" s="44"/>
    </row>
    <row r="7" spans="1:7" ht="37.5" customHeight="1" thickBot="1" x14ac:dyDescent="0.3">
      <c r="A7" s="1"/>
      <c r="B7" s="47" t="s">
        <v>361</v>
      </c>
      <c r="C7" s="65"/>
      <c r="D7" s="48"/>
      <c r="E7" s="49" t="s">
        <v>346</v>
      </c>
      <c r="F7" s="48"/>
      <c r="G7" s="50"/>
    </row>
    <row r="8" spans="1:7" ht="30" customHeight="1" x14ac:dyDescent="0.25">
      <c r="A8" s="25" t="s">
        <v>2</v>
      </c>
      <c r="B8" s="35" t="s">
        <v>3</v>
      </c>
      <c r="C8" s="66" t="s">
        <v>347</v>
      </c>
      <c r="D8" s="35" t="s">
        <v>354</v>
      </c>
      <c r="E8" s="53" t="s">
        <v>4</v>
      </c>
      <c r="F8" s="53"/>
      <c r="G8" s="35" t="s">
        <v>5</v>
      </c>
    </row>
    <row r="9" spans="1:7" ht="59.25" customHeight="1" thickBot="1" x14ac:dyDescent="0.3">
      <c r="A9" s="26"/>
      <c r="B9" s="5" t="s">
        <v>209</v>
      </c>
      <c r="C9" s="67"/>
      <c r="D9" s="5"/>
      <c r="E9" s="6" t="s">
        <v>6</v>
      </c>
      <c r="F9" s="59" t="s">
        <v>205</v>
      </c>
      <c r="G9" s="5"/>
    </row>
    <row r="10" spans="1:7" ht="22.5" customHeight="1" thickBot="1" x14ac:dyDescent="0.3">
      <c r="A10" s="27" t="s">
        <v>7</v>
      </c>
      <c r="B10" s="7" t="s">
        <v>215</v>
      </c>
      <c r="C10" s="68"/>
      <c r="D10" s="8"/>
      <c r="E10" s="57"/>
      <c r="F10" s="61">
        <f>SUM(F11:F241)</f>
        <v>0</v>
      </c>
      <c r="G10" s="58" t="s">
        <v>342</v>
      </c>
    </row>
    <row r="11" spans="1:7" ht="38.25" x14ac:dyDescent="0.25">
      <c r="A11" s="28" t="s">
        <v>229</v>
      </c>
      <c r="B11" s="4" t="s">
        <v>8</v>
      </c>
      <c r="C11" s="69" t="s">
        <v>9</v>
      </c>
      <c r="D11" s="4" t="s">
        <v>10</v>
      </c>
      <c r="E11" s="33"/>
      <c r="F11" s="60"/>
      <c r="G11" s="4"/>
    </row>
    <row r="12" spans="1:7" ht="76.5" x14ac:dyDescent="0.25">
      <c r="A12" s="28" t="s">
        <v>230</v>
      </c>
      <c r="B12" s="4" t="s">
        <v>356</v>
      </c>
      <c r="C12" s="69" t="s">
        <v>9</v>
      </c>
      <c r="D12" s="4" t="s">
        <v>10</v>
      </c>
      <c r="E12" s="33"/>
      <c r="F12" s="54"/>
      <c r="G12" s="4"/>
    </row>
    <row r="13" spans="1:7" ht="16.5" customHeight="1" x14ac:dyDescent="0.25">
      <c r="A13" s="27" t="s">
        <v>11</v>
      </c>
      <c r="B13" s="7" t="s">
        <v>214</v>
      </c>
      <c r="C13" s="70"/>
      <c r="D13" s="10"/>
      <c r="E13" s="10"/>
      <c r="F13" s="10"/>
      <c r="G13" s="10"/>
    </row>
    <row r="14" spans="1:7" ht="25.5" x14ac:dyDescent="0.25">
      <c r="A14" s="28" t="s">
        <v>225</v>
      </c>
      <c r="B14" s="4" t="s">
        <v>12</v>
      </c>
      <c r="C14" s="69" t="s">
        <v>9</v>
      </c>
      <c r="D14" s="4" t="s">
        <v>10</v>
      </c>
      <c r="E14" s="33"/>
      <c r="F14" s="54"/>
      <c r="G14" s="4"/>
    </row>
    <row r="15" spans="1:7" ht="29.45" customHeight="1" x14ac:dyDescent="0.25">
      <c r="A15" s="28" t="s">
        <v>226</v>
      </c>
      <c r="B15" s="4" t="s">
        <v>357</v>
      </c>
      <c r="C15" s="69" t="s">
        <v>9</v>
      </c>
      <c r="D15" s="4" t="s">
        <v>10</v>
      </c>
      <c r="E15" s="33"/>
      <c r="F15" s="54"/>
      <c r="G15" s="4"/>
    </row>
    <row r="16" spans="1:7" ht="27" customHeight="1" x14ac:dyDescent="0.25">
      <c r="A16" s="28" t="s">
        <v>227</v>
      </c>
      <c r="B16" s="4" t="s">
        <v>358</v>
      </c>
      <c r="C16" s="69" t="s">
        <v>9</v>
      </c>
      <c r="D16" s="4" t="s">
        <v>10</v>
      </c>
      <c r="E16" s="33"/>
      <c r="F16" s="54"/>
      <c r="G16" s="4"/>
    </row>
    <row r="17" spans="1:7" ht="30.6" customHeight="1" x14ac:dyDescent="0.25">
      <c r="A17" s="28" t="s">
        <v>228</v>
      </c>
      <c r="B17" s="4" t="s">
        <v>359</v>
      </c>
      <c r="C17" s="69" t="s">
        <v>9</v>
      </c>
      <c r="D17" s="4" t="s">
        <v>10</v>
      </c>
      <c r="E17" s="33"/>
      <c r="F17" s="54"/>
      <c r="G17" s="4"/>
    </row>
    <row r="18" spans="1:7" ht="17.100000000000001" customHeight="1" x14ac:dyDescent="0.25">
      <c r="A18" s="27" t="s">
        <v>152</v>
      </c>
      <c r="B18" s="7" t="s">
        <v>13</v>
      </c>
      <c r="C18" s="70"/>
      <c r="D18" s="10"/>
      <c r="E18" s="10"/>
      <c r="F18" s="10"/>
      <c r="G18" s="10"/>
    </row>
    <row r="19" spans="1:7" ht="17.100000000000001" customHeight="1" x14ac:dyDescent="0.25">
      <c r="A19" s="28" t="s">
        <v>216</v>
      </c>
      <c r="B19" s="4" t="s">
        <v>14</v>
      </c>
      <c r="C19" s="69" t="s">
        <v>15</v>
      </c>
      <c r="D19" s="4" t="s">
        <v>16</v>
      </c>
      <c r="E19" s="4"/>
      <c r="F19" s="54"/>
      <c r="G19" s="4"/>
    </row>
    <row r="20" spans="1:7" ht="17.100000000000001" customHeight="1" x14ac:dyDescent="0.25">
      <c r="A20" s="28" t="s">
        <v>217</v>
      </c>
      <c r="B20" s="4" t="s">
        <v>17</v>
      </c>
      <c r="C20" s="69" t="s">
        <v>15</v>
      </c>
      <c r="D20" s="4" t="s">
        <v>16</v>
      </c>
      <c r="E20" s="4"/>
      <c r="F20" s="54"/>
      <c r="G20" s="4"/>
    </row>
    <row r="21" spans="1:7" ht="17.100000000000001" customHeight="1" x14ac:dyDescent="0.25">
      <c r="A21" s="28" t="s">
        <v>218</v>
      </c>
      <c r="B21" s="4" t="s">
        <v>18</v>
      </c>
      <c r="C21" s="69" t="s">
        <v>15</v>
      </c>
      <c r="D21" s="4" t="s">
        <v>16</v>
      </c>
      <c r="E21" s="4"/>
      <c r="F21" s="54"/>
      <c r="G21" s="4"/>
    </row>
    <row r="22" spans="1:7" ht="17.100000000000001" customHeight="1" x14ac:dyDescent="0.25">
      <c r="A22" s="28" t="s">
        <v>219</v>
      </c>
      <c r="B22" s="4" t="s">
        <v>19</v>
      </c>
      <c r="C22" s="69" t="s">
        <v>15</v>
      </c>
      <c r="D22" s="4" t="s">
        <v>20</v>
      </c>
      <c r="E22" s="4"/>
      <c r="F22" s="54"/>
      <c r="G22" s="4"/>
    </row>
    <row r="23" spans="1:7" ht="17.100000000000001" customHeight="1" x14ac:dyDescent="0.25">
      <c r="A23" s="28" t="s">
        <v>220</v>
      </c>
      <c r="B23" s="4" t="s">
        <v>21</v>
      </c>
      <c r="C23" s="69" t="s">
        <v>15</v>
      </c>
      <c r="D23" s="4" t="s">
        <v>22</v>
      </c>
      <c r="E23" s="4"/>
      <c r="F23" s="54"/>
      <c r="G23" s="4"/>
    </row>
    <row r="24" spans="1:7" x14ac:dyDescent="0.25">
      <c r="A24" s="28" t="s">
        <v>221</v>
      </c>
      <c r="B24" s="4" t="s">
        <v>23</v>
      </c>
      <c r="C24" s="69" t="s">
        <v>9</v>
      </c>
      <c r="D24" s="4" t="s">
        <v>10</v>
      </c>
      <c r="E24" s="33"/>
      <c r="F24" s="54"/>
      <c r="G24" s="4"/>
    </row>
    <row r="25" spans="1:7" x14ac:dyDescent="0.25">
      <c r="A25" s="28" t="s">
        <v>222</v>
      </c>
      <c r="B25" s="4" t="s">
        <v>24</v>
      </c>
      <c r="C25" s="69" t="s">
        <v>9</v>
      </c>
      <c r="D25" s="4" t="s">
        <v>10</v>
      </c>
      <c r="E25" s="33"/>
      <c r="F25" s="54"/>
      <c r="G25" s="4"/>
    </row>
    <row r="26" spans="1:7" x14ac:dyDescent="0.25">
      <c r="A26" s="28" t="s">
        <v>223</v>
      </c>
      <c r="B26" s="4" t="s">
        <v>25</v>
      </c>
      <c r="C26" s="69" t="s">
        <v>9</v>
      </c>
      <c r="D26" s="4" t="s">
        <v>10</v>
      </c>
      <c r="E26" s="33"/>
      <c r="F26" s="54"/>
      <c r="G26" s="4"/>
    </row>
    <row r="27" spans="1:7" x14ac:dyDescent="0.25">
      <c r="A27" s="28" t="s">
        <v>224</v>
      </c>
      <c r="B27" s="4" t="s">
        <v>26</v>
      </c>
      <c r="C27" s="69" t="s">
        <v>9</v>
      </c>
      <c r="D27" s="4" t="s">
        <v>10</v>
      </c>
      <c r="E27" s="33"/>
      <c r="F27" s="54"/>
      <c r="G27" s="4"/>
    </row>
    <row r="28" spans="1:7" x14ac:dyDescent="0.25">
      <c r="A28" s="27" t="s">
        <v>155</v>
      </c>
      <c r="B28" s="7" t="s">
        <v>213</v>
      </c>
      <c r="C28" s="70"/>
      <c r="D28" s="10"/>
      <c r="E28" s="10"/>
      <c r="F28" s="10"/>
      <c r="G28" s="10"/>
    </row>
    <row r="29" spans="1:7" ht="27.6" customHeight="1" x14ac:dyDescent="0.25">
      <c r="A29" s="28" t="s">
        <v>231</v>
      </c>
      <c r="B29" s="4" t="s">
        <v>27</v>
      </c>
      <c r="C29" s="69" t="s">
        <v>9</v>
      </c>
      <c r="D29" s="4" t="s">
        <v>10</v>
      </c>
      <c r="E29" s="33"/>
      <c r="F29" s="54"/>
      <c r="G29" s="4"/>
    </row>
    <row r="30" spans="1:7" ht="17.100000000000001" customHeight="1" x14ac:dyDescent="0.25">
      <c r="A30" s="28" t="s">
        <v>232</v>
      </c>
      <c r="B30" s="4" t="s">
        <v>28</v>
      </c>
      <c r="C30" s="69" t="s">
        <v>9</v>
      </c>
      <c r="D30" s="4" t="s">
        <v>10</v>
      </c>
      <c r="E30" s="33"/>
      <c r="F30" s="54"/>
      <c r="G30" s="4"/>
    </row>
    <row r="31" spans="1:7" ht="63.75" x14ac:dyDescent="0.25">
      <c r="A31" s="28" t="s">
        <v>233</v>
      </c>
      <c r="B31" s="4" t="s">
        <v>210</v>
      </c>
      <c r="C31" s="71" t="s">
        <v>94</v>
      </c>
      <c r="D31" s="4" t="s">
        <v>211</v>
      </c>
      <c r="E31" s="33"/>
      <c r="F31" s="55">
        <f>IF(E31="Erfüllt (ja)", 20, 0)</f>
        <v>0</v>
      </c>
      <c r="G31" s="4"/>
    </row>
    <row r="32" spans="1:7" ht="25.5" x14ac:dyDescent="0.25">
      <c r="A32" s="28" t="s">
        <v>234</v>
      </c>
      <c r="B32" s="4" t="s">
        <v>29</v>
      </c>
      <c r="C32" s="69" t="s">
        <v>9</v>
      </c>
      <c r="D32" s="4" t="s">
        <v>10</v>
      </c>
      <c r="E32" s="33"/>
      <c r="F32" s="54"/>
      <c r="G32" s="4"/>
    </row>
    <row r="33" spans="1:7" ht="25.5" x14ac:dyDescent="0.25">
      <c r="A33" s="28" t="s">
        <v>235</v>
      </c>
      <c r="B33" s="4" t="s">
        <v>30</v>
      </c>
      <c r="C33" s="69" t="s">
        <v>9</v>
      </c>
      <c r="D33" s="4" t="s">
        <v>10</v>
      </c>
      <c r="E33" s="33"/>
      <c r="F33" s="54"/>
      <c r="G33" s="4"/>
    </row>
    <row r="34" spans="1:7" ht="27.75" customHeight="1" x14ac:dyDescent="0.25">
      <c r="A34" s="28" t="s">
        <v>236</v>
      </c>
      <c r="B34" s="4" t="s">
        <v>31</v>
      </c>
      <c r="C34" s="69" t="s">
        <v>9</v>
      </c>
      <c r="D34" s="4" t="s">
        <v>10</v>
      </c>
      <c r="E34" s="33"/>
      <c r="F34" s="54"/>
      <c r="G34" s="4"/>
    </row>
    <row r="35" spans="1:7" ht="25.5" x14ac:dyDescent="0.25">
      <c r="A35" s="28" t="s">
        <v>237</v>
      </c>
      <c r="B35" s="4" t="s">
        <v>32</v>
      </c>
      <c r="C35" s="69" t="s">
        <v>9</v>
      </c>
      <c r="D35" s="4" t="s">
        <v>10</v>
      </c>
      <c r="E35" s="33"/>
      <c r="F35" s="54"/>
      <c r="G35" s="4"/>
    </row>
    <row r="36" spans="1:7" x14ac:dyDescent="0.25">
      <c r="A36" s="28" t="s">
        <v>238</v>
      </c>
      <c r="B36" s="4" t="s">
        <v>33</v>
      </c>
      <c r="C36" s="69" t="s">
        <v>9</v>
      </c>
      <c r="D36" s="4" t="s">
        <v>10</v>
      </c>
      <c r="E36" s="33"/>
      <c r="F36" s="54"/>
      <c r="G36" s="4"/>
    </row>
    <row r="37" spans="1:7" ht="25.5" x14ac:dyDescent="0.25">
      <c r="A37" s="28" t="s">
        <v>239</v>
      </c>
      <c r="B37" s="4" t="s">
        <v>34</v>
      </c>
      <c r="C37" s="69" t="s">
        <v>9</v>
      </c>
      <c r="D37" s="4" t="s">
        <v>10</v>
      </c>
      <c r="E37" s="33"/>
      <c r="F37" s="54"/>
      <c r="G37" s="4"/>
    </row>
    <row r="38" spans="1:7" ht="25.5" x14ac:dyDescent="0.25">
      <c r="A38" s="28" t="s">
        <v>240</v>
      </c>
      <c r="B38" s="4" t="s">
        <v>35</v>
      </c>
      <c r="C38" s="69" t="s">
        <v>9</v>
      </c>
      <c r="D38" s="4" t="s">
        <v>10</v>
      </c>
      <c r="E38" s="33"/>
      <c r="F38" s="54"/>
      <c r="G38" s="4"/>
    </row>
    <row r="39" spans="1:7" ht="28.5" customHeight="1" x14ac:dyDescent="0.25">
      <c r="A39" s="28" t="s">
        <v>241</v>
      </c>
      <c r="B39" s="4" t="s">
        <v>36</v>
      </c>
      <c r="C39" s="69" t="s">
        <v>9</v>
      </c>
      <c r="D39" s="4" t="s">
        <v>10</v>
      </c>
      <c r="E39" s="33"/>
      <c r="F39" s="54"/>
      <c r="G39" s="4"/>
    </row>
    <row r="40" spans="1:7" ht="38.25" x14ac:dyDescent="0.25">
      <c r="A40" s="28" t="s">
        <v>242</v>
      </c>
      <c r="B40" s="4" t="s">
        <v>37</v>
      </c>
      <c r="C40" s="71" t="s">
        <v>94</v>
      </c>
      <c r="D40" s="4" t="s">
        <v>95</v>
      </c>
      <c r="E40" s="33"/>
      <c r="F40" s="55">
        <f>IF(E40="Erfüllt (ja)", 10, 0)</f>
        <v>0</v>
      </c>
      <c r="G40" s="4"/>
    </row>
    <row r="41" spans="1:7" ht="38.25" x14ac:dyDescent="0.25">
      <c r="A41" s="28" t="s">
        <v>243</v>
      </c>
      <c r="B41" s="4" t="s">
        <v>38</v>
      </c>
      <c r="C41" s="71" t="s">
        <v>94</v>
      </c>
      <c r="D41" s="4" t="s">
        <v>95</v>
      </c>
      <c r="E41" s="33"/>
      <c r="F41" s="55">
        <f>IF(E41="Erfüllt (ja)", 10, 0)</f>
        <v>0</v>
      </c>
      <c r="G41" s="4"/>
    </row>
    <row r="42" spans="1:7" ht="54" customHeight="1" x14ac:dyDescent="0.25">
      <c r="A42" s="28" t="s">
        <v>244</v>
      </c>
      <c r="B42" s="4" t="s">
        <v>355</v>
      </c>
      <c r="C42" s="71" t="s">
        <v>94</v>
      </c>
      <c r="D42" s="4" t="s">
        <v>95</v>
      </c>
      <c r="E42" s="33"/>
      <c r="F42" s="55">
        <f>IF(E42="Erfüllt (ja)", 10, 0)</f>
        <v>0</v>
      </c>
      <c r="G42" s="4"/>
    </row>
    <row r="43" spans="1:7" ht="15.75" customHeight="1" x14ac:dyDescent="0.25">
      <c r="A43" s="28"/>
      <c r="B43" s="9" t="s">
        <v>153</v>
      </c>
      <c r="C43" s="72" t="s">
        <v>9</v>
      </c>
      <c r="D43" s="9" t="s">
        <v>10</v>
      </c>
      <c r="E43" s="33"/>
      <c r="F43" s="54"/>
      <c r="G43" s="2"/>
    </row>
    <row r="44" spans="1:7" ht="17.25" customHeight="1" x14ac:dyDescent="0.25">
      <c r="A44" s="28"/>
      <c r="B44" s="9" t="s">
        <v>154</v>
      </c>
      <c r="C44" s="72" t="s">
        <v>9</v>
      </c>
      <c r="D44" s="9" t="s">
        <v>10</v>
      </c>
      <c r="E44" s="33"/>
      <c r="F44" s="54"/>
      <c r="G44" s="2"/>
    </row>
    <row r="45" spans="1:7" ht="25.5" x14ac:dyDescent="0.25">
      <c r="A45" s="28" t="s">
        <v>245</v>
      </c>
      <c r="B45" s="4" t="s">
        <v>40</v>
      </c>
      <c r="C45" s="73" t="s">
        <v>9</v>
      </c>
      <c r="D45" s="2" t="s">
        <v>10</v>
      </c>
      <c r="E45" s="33"/>
      <c r="F45" s="54"/>
      <c r="G45" s="2"/>
    </row>
    <row r="46" spans="1:7" x14ac:dyDescent="0.25">
      <c r="A46" s="28" t="s">
        <v>246</v>
      </c>
      <c r="B46" s="4" t="s">
        <v>41</v>
      </c>
      <c r="C46" s="73" t="s">
        <v>9</v>
      </c>
      <c r="D46" s="2" t="s">
        <v>10</v>
      </c>
      <c r="E46" s="33"/>
      <c r="F46" s="54"/>
      <c r="G46" s="2"/>
    </row>
    <row r="47" spans="1:7" x14ac:dyDescent="0.25">
      <c r="A47" s="28" t="s">
        <v>247</v>
      </c>
      <c r="B47" s="4" t="s">
        <v>42</v>
      </c>
      <c r="C47" s="73" t="s">
        <v>9</v>
      </c>
      <c r="D47" s="2" t="s">
        <v>10</v>
      </c>
      <c r="E47" s="33"/>
      <c r="F47" s="54"/>
      <c r="G47" s="2"/>
    </row>
    <row r="48" spans="1:7" x14ac:dyDescent="0.25">
      <c r="A48" s="28" t="s">
        <v>248</v>
      </c>
      <c r="B48" s="4" t="s">
        <v>39</v>
      </c>
      <c r="C48" s="73" t="s">
        <v>15</v>
      </c>
      <c r="D48" s="2"/>
      <c r="E48" s="2"/>
      <c r="F48" s="54"/>
      <c r="G48" s="2"/>
    </row>
    <row r="49" spans="1:9" x14ac:dyDescent="0.25">
      <c r="A49" s="28" t="s">
        <v>249</v>
      </c>
      <c r="B49" s="4" t="s">
        <v>43</v>
      </c>
      <c r="C49" s="73" t="s">
        <v>9</v>
      </c>
      <c r="D49" s="2" t="s">
        <v>10</v>
      </c>
      <c r="E49" s="33"/>
      <c r="F49" s="54"/>
      <c r="G49" s="2"/>
    </row>
    <row r="50" spans="1:9" x14ac:dyDescent="0.25">
      <c r="A50" s="28" t="s">
        <v>250</v>
      </c>
      <c r="B50" s="4" t="s">
        <v>39</v>
      </c>
      <c r="C50" s="73" t="s">
        <v>15</v>
      </c>
      <c r="D50" s="2"/>
      <c r="E50" s="2"/>
      <c r="F50" s="54"/>
      <c r="G50" s="2"/>
    </row>
    <row r="51" spans="1:9" x14ac:dyDescent="0.25">
      <c r="A51" s="27" t="s">
        <v>177</v>
      </c>
      <c r="B51" s="7" t="s">
        <v>44</v>
      </c>
      <c r="C51" s="70" t="s">
        <v>9</v>
      </c>
      <c r="D51" s="10" t="s">
        <v>10</v>
      </c>
      <c r="E51" s="10"/>
      <c r="F51" s="10"/>
      <c r="G51" s="8"/>
    </row>
    <row r="52" spans="1:9" ht="17.100000000000001" customHeight="1" x14ac:dyDescent="0.25">
      <c r="A52" s="28" t="s">
        <v>251</v>
      </c>
      <c r="B52" s="4" t="s">
        <v>45</v>
      </c>
      <c r="C52" s="69" t="s">
        <v>9</v>
      </c>
      <c r="D52" s="4" t="s">
        <v>10</v>
      </c>
      <c r="E52" s="33"/>
      <c r="F52" s="54"/>
      <c r="G52" s="2"/>
    </row>
    <row r="53" spans="1:9" ht="25.5" x14ac:dyDescent="0.25">
      <c r="A53" s="28" t="s">
        <v>252</v>
      </c>
      <c r="B53" s="4" t="s">
        <v>46</v>
      </c>
      <c r="C53" s="69" t="s">
        <v>9</v>
      </c>
      <c r="D53" s="4" t="s">
        <v>10</v>
      </c>
      <c r="E53" s="33"/>
      <c r="F53" s="54"/>
      <c r="G53" s="2"/>
    </row>
    <row r="54" spans="1:9" ht="17.100000000000001" customHeight="1" x14ac:dyDescent="0.25">
      <c r="A54" s="28" t="s">
        <v>253</v>
      </c>
      <c r="B54" s="4" t="s">
        <v>47</v>
      </c>
      <c r="C54" s="69" t="s">
        <v>9</v>
      </c>
      <c r="D54" s="4" t="s">
        <v>10</v>
      </c>
      <c r="E54" s="33"/>
      <c r="F54" s="54"/>
      <c r="G54" s="2"/>
    </row>
    <row r="55" spans="1:9" s="22" customFormat="1" x14ac:dyDescent="0.25">
      <c r="A55" s="28" t="s">
        <v>254</v>
      </c>
      <c r="B55" s="4" t="s">
        <v>48</v>
      </c>
      <c r="C55" s="69" t="s">
        <v>9</v>
      </c>
      <c r="D55" s="4" t="s">
        <v>10</v>
      </c>
      <c r="E55" s="33"/>
      <c r="F55" s="54"/>
      <c r="G55" s="9"/>
      <c r="I55" s="20"/>
    </row>
    <row r="56" spans="1:9" s="22" customFormat="1" ht="14.25" customHeight="1" x14ac:dyDescent="0.25">
      <c r="A56" s="28" t="s">
        <v>255</v>
      </c>
      <c r="B56" s="4" t="s">
        <v>49</v>
      </c>
      <c r="C56" s="69" t="s">
        <v>9</v>
      </c>
      <c r="D56" s="4" t="s">
        <v>10</v>
      </c>
      <c r="E56" s="33"/>
      <c r="F56" s="54"/>
      <c r="G56" s="9"/>
      <c r="I56" s="20"/>
    </row>
    <row r="57" spans="1:9" s="22" customFormat="1" x14ac:dyDescent="0.25">
      <c r="A57" s="28" t="s">
        <v>256</v>
      </c>
      <c r="B57" s="4" t="s">
        <v>50</v>
      </c>
      <c r="C57" s="69" t="s">
        <v>9</v>
      </c>
      <c r="D57" s="4" t="s">
        <v>10</v>
      </c>
      <c r="E57" s="33"/>
      <c r="F57" s="54"/>
      <c r="G57" s="11"/>
      <c r="I57" s="20"/>
    </row>
    <row r="58" spans="1:9" s="22" customFormat="1" x14ac:dyDescent="0.25">
      <c r="A58" s="28" t="s">
        <v>257</v>
      </c>
      <c r="B58" s="4" t="s">
        <v>51</v>
      </c>
      <c r="C58" s="69" t="s">
        <v>9</v>
      </c>
      <c r="D58" s="4" t="s">
        <v>10</v>
      </c>
      <c r="E58" s="33"/>
      <c r="F58" s="54"/>
      <c r="G58" s="11"/>
      <c r="I58" s="20"/>
    </row>
    <row r="59" spans="1:9" x14ac:dyDescent="0.25">
      <c r="A59" s="28" t="s">
        <v>258</v>
      </c>
      <c r="B59" s="4" t="s">
        <v>52</v>
      </c>
      <c r="C59" s="69" t="s">
        <v>9</v>
      </c>
      <c r="D59" s="4" t="s">
        <v>10</v>
      </c>
      <c r="E59" s="33"/>
      <c r="F59" s="54"/>
      <c r="G59" s="2"/>
    </row>
    <row r="60" spans="1:9" x14ac:dyDescent="0.25">
      <c r="A60" s="28" t="s">
        <v>259</v>
      </c>
      <c r="B60" s="4" t="s">
        <v>53</v>
      </c>
      <c r="C60" s="69" t="s">
        <v>9</v>
      </c>
      <c r="D60" s="4" t="s">
        <v>10</v>
      </c>
      <c r="E60" s="33"/>
      <c r="F60" s="54"/>
      <c r="G60" s="2"/>
    </row>
    <row r="61" spans="1:9" x14ac:dyDescent="0.25">
      <c r="A61" s="28" t="s">
        <v>260</v>
      </c>
      <c r="B61" s="4" t="s">
        <v>54</v>
      </c>
      <c r="C61" s="69" t="s">
        <v>9</v>
      </c>
      <c r="D61" s="4" t="s">
        <v>10</v>
      </c>
      <c r="E61" s="33"/>
      <c r="F61" s="54"/>
      <c r="G61" s="2"/>
    </row>
    <row r="62" spans="1:9" ht="26.25" customHeight="1" x14ac:dyDescent="0.25">
      <c r="A62" s="28" t="s">
        <v>261</v>
      </c>
      <c r="B62" s="4" t="s">
        <v>55</v>
      </c>
      <c r="C62" s="69" t="s">
        <v>9</v>
      </c>
      <c r="D62" s="4" t="s">
        <v>10</v>
      </c>
      <c r="E62" s="33"/>
      <c r="F62" s="54"/>
      <c r="G62" s="2"/>
    </row>
    <row r="63" spans="1:9" ht="15" customHeight="1" x14ac:dyDescent="0.25">
      <c r="A63" s="28" t="s">
        <v>262</v>
      </c>
      <c r="B63" s="4" t="s">
        <v>56</v>
      </c>
      <c r="C63" s="69" t="s">
        <v>9</v>
      </c>
      <c r="D63" s="4" t="s">
        <v>10</v>
      </c>
      <c r="E63" s="33"/>
      <c r="F63" s="54"/>
      <c r="G63" s="2"/>
    </row>
    <row r="64" spans="1:9" x14ac:dyDescent="0.25">
      <c r="A64" s="28" t="s">
        <v>263</v>
      </c>
      <c r="B64" s="4" t="s">
        <v>57</v>
      </c>
      <c r="C64" s="69" t="s">
        <v>9</v>
      </c>
      <c r="D64" s="4" t="s">
        <v>10</v>
      </c>
      <c r="E64" s="33"/>
      <c r="F64" s="54"/>
      <c r="G64" s="2"/>
    </row>
    <row r="65" spans="1:7" ht="18.600000000000001" customHeight="1" x14ac:dyDescent="0.25">
      <c r="A65" s="28" t="s">
        <v>264</v>
      </c>
      <c r="B65" s="4" t="s">
        <v>58</v>
      </c>
      <c r="C65" s="69" t="s">
        <v>9</v>
      </c>
      <c r="D65" s="4" t="s">
        <v>10</v>
      </c>
      <c r="E65" s="33"/>
      <c r="F65" s="54"/>
      <c r="G65" s="2"/>
    </row>
    <row r="66" spans="1:7" ht="29.45" customHeight="1" x14ac:dyDescent="0.25">
      <c r="A66" s="28" t="s">
        <v>265</v>
      </c>
      <c r="B66" s="4" t="s">
        <v>59</v>
      </c>
      <c r="C66" s="69" t="s">
        <v>9</v>
      </c>
      <c r="D66" s="4" t="s">
        <v>10</v>
      </c>
      <c r="E66" s="33"/>
      <c r="F66" s="54"/>
      <c r="G66" s="2"/>
    </row>
    <row r="67" spans="1:7" ht="15.95" customHeight="1" x14ac:dyDescent="0.25">
      <c r="A67" s="28" t="s">
        <v>266</v>
      </c>
      <c r="B67" s="4" t="s">
        <v>60</v>
      </c>
      <c r="C67" s="69" t="s">
        <v>9</v>
      </c>
      <c r="D67" s="4" t="s">
        <v>10</v>
      </c>
      <c r="E67" s="33"/>
      <c r="F67" s="54"/>
      <c r="G67" s="2"/>
    </row>
    <row r="68" spans="1:7" ht="51" x14ac:dyDescent="0.25">
      <c r="A68" s="28" t="s">
        <v>267</v>
      </c>
      <c r="B68" s="4" t="s">
        <v>61</v>
      </c>
      <c r="C68" s="69" t="s">
        <v>9</v>
      </c>
      <c r="D68" s="4" t="s">
        <v>10</v>
      </c>
      <c r="E68" s="33"/>
      <c r="F68" s="54"/>
      <c r="G68" s="2"/>
    </row>
    <row r="69" spans="1:7" x14ac:dyDescent="0.25">
      <c r="A69" s="27" t="s">
        <v>187</v>
      </c>
      <c r="B69" s="7" t="s">
        <v>62</v>
      </c>
      <c r="C69" s="68"/>
      <c r="D69" s="8"/>
      <c r="E69" s="8"/>
      <c r="F69" s="8"/>
      <c r="G69" s="8"/>
    </row>
    <row r="70" spans="1:7" x14ac:dyDescent="0.25">
      <c r="A70" s="28" t="s">
        <v>269</v>
      </c>
      <c r="B70" s="4" t="s">
        <v>63</v>
      </c>
      <c r="C70" s="73" t="s">
        <v>9</v>
      </c>
      <c r="D70" s="2" t="s">
        <v>10</v>
      </c>
      <c r="E70" s="33"/>
      <c r="F70" s="54"/>
      <c r="G70" s="2"/>
    </row>
    <row r="71" spans="1:7" x14ac:dyDescent="0.25">
      <c r="A71" s="28" t="s">
        <v>270</v>
      </c>
      <c r="B71" s="4" t="s">
        <v>64</v>
      </c>
      <c r="C71" s="73" t="s">
        <v>9</v>
      </c>
      <c r="D71" s="2" t="s">
        <v>10</v>
      </c>
      <c r="E71" s="33"/>
      <c r="F71" s="54"/>
      <c r="G71" s="2"/>
    </row>
    <row r="72" spans="1:7" x14ac:dyDescent="0.25">
      <c r="A72" s="28" t="s">
        <v>271</v>
      </c>
      <c r="B72" s="4" t="s">
        <v>65</v>
      </c>
      <c r="C72" s="73" t="s">
        <v>9</v>
      </c>
      <c r="D72" s="2" t="s">
        <v>10</v>
      </c>
      <c r="E72" s="33"/>
      <c r="F72" s="54"/>
      <c r="G72" s="2"/>
    </row>
    <row r="73" spans="1:7" x14ac:dyDescent="0.25">
      <c r="A73" s="28" t="s">
        <v>272</v>
      </c>
      <c r="B73" s="4" t="s">
        <v>66</v>
      </c>
      <c r="C73" s="73" t="s">
        <v>9</v>
      </c>
      <c r="D73" s="2" t="s">
        <v>10</v>
      </c>
      <c r="E73" s="33"/>
      <c r="F73" s="54"/>
      <c r="G73" s="2"/>
    </row>
    <row r="74" spans="1:7" x14ac:dyDescent="0.25">
      <c r="A74" s="28" t="s">
        <v>273</v>
      </c>
      <c r="B74" s="4" t="s">
        <v>67</v>
      </c>
      <c r="C74" s="73" t="s">
        <v>9</v>
      </c>
      <c r="D74" s="2" t="s">
        <v>10</v>
      </c>
      <c r="E74" s="33"/>
      <c r="F74" s="54"/>
      <c r="G74" s="2"/>
    </row>
    <row r="75" spans="1:7" x14ac:dyDescent="0.25">
      <c r="A75" s="28" t="s">
        <v>274</v>
      </c>
      <c r="B75" s="4" t="s">
        <v>68</v>
      </c>
      <c r="C75" s="73" t="s">
        <v>9</v>
      </c>
      <c r="D75" s="2" t="s">
        <v>10</v>
      </c>
      <c r="E75" s="33"/>
      <c r="F75" s="54"/>
      <c r="G75" s="2"/>
    </row>
    <row r="76" spans="1:7" x14ac:dyDescent="0.25">
      <c r="A76" s="27" t="s">
        <v>201</v>
      </c>
      <c r="B76" s="12" t="s">
        <v>268</v>
      </c>
      <c r="C76" s="68"/>
      <c r="D76" s="8"/>
      <c r="E76" s="8"/>
      <c r="F76" s="8"/>
      <c r="G76" s="8"/>
    </row>
    <row r="77" spans="1:7" ht="51" x14ac:dyDescent="0.25">
      <c r="A77" s="28" t="s">
        <v>275</v>
      </c>
      <c r="B77" s="4" t="s">
        <v>343</v>
      </c>
      <c r="C77" s="71" t="s">
        <v>94</v>
      </c>
      <c r="D77" s="4" t="s">
        <v>95</v>
      </c>
      <c r="E77" s="33"/>
      <c r="F77" s="55">
        <f>IF(E77="Erfüllt (ja)", 10, 0)</f>
        <v>0</v>
      </c>
      <c r="G77" s="4"/>
    </row>
    <row r="78" spans="1:7" ht="25.5" x14ac:dyDescent="0.25">
      <c r="A78" s="28" t="s">
        <v>276</v>
      </c>
      <c r="B78" s="4" t="s">
        <v>69</v>
      </c>
      <c r="C78" s="69" t="s">
        <v>9</v>
      </c>
      <c r="D78" s="9" t="s">
        <v>10</v>
      </c>
      <c r="E78" s="33"/>
      <c r="F78" s="54"/>
      <c r="G78" s="2"/>
    </row>
    <row r="79" spans="1:7" x14ac:dyDescent="0.25">
      <c r="A79" s="28" t="s">
        <v>277</v>
      </c>
      <c r="B79" s="4" t="s">
        <v>70</v>
      </c>
      <c r="C79" s="69" t="s">
        <v>15</v>
      </c>
      <c r="D79" s="9"/>
      <c r="E79" s="9"/>
      <c r="F79" s="54"/>
      <c r="G79" s="2"/>
    </row>
    <row r="80" spans="1:7" x14ac:dyDescent="0.25">
      <c r="A80" s="28" t="s">
        <v>202</v>
      </c>
      <c r="B80" s="4" t="s">
        <v>71</v>
      </c>
      <c r="C80" s="69" t="s">
        <v>15</v>
      </c>
      <c r="D80" s="9"/>
      <c r="E80" s="9"/>
      <c r="F80" s="54"/>
      <c r="G80" s="2"/>
    </row>
    <row r="81" spans="1:7" x14ac:dyDescent="0.25">
      <c r="A81" s="28" t="s">
        <v>278</v>
      </c>
      <c r="B81" s="4" t="s">
        <v>72</v>
      </c>
      <c r="C81" s="69" t="s">
        <v>9</v>
      </c>
      <c r="D81" s="9" t="s">
        <v>10</v>
      </c>
      <c r="E81" s="33"/>
      <c r="F81" s="54"/>
      <c r="G81" s="2"/>
    </row>
    <row r="82" spans="1:7" ht="25.5" x14ac:dyDescent="0.25">
      <c r="A82" s="28" t="s">
        <v>279</v>
      </c>
      <c r="B82" s="4" t="s">
        <v>73</v>
      </c>
      <c r="C82" s="69" t="s">
        <v>9</v>
      </c>
      <c r="D82" s="9" t="s">
        <v>10</v>
      </c>
      <c r="E82" s="33"/>
      <c r="F82" s="54"/>
      <c r="G82" s="2"/>
    </row>
    <row r="83" spans="1:7" ht="25.5" x14ac:dyDescent="0.25">
      <c r="A83" s="28" t="s">
        <v>280</v>
      </c>
      <c r="B83" s="4" t="s">
        <v>74</v>
      </c>
      <c r="C83" s="69" t="s">
        <v>9</v>
      </c>
      <c r="D83" s="9" t="s">
        <v>10</v>
      </c>
      <c r="E83" s="33"/>
      <c r="F83" s="54"/>
      <c r="G83" s="2"/>
    </row>
    <row r="84" spans="1:7" x14ac:dyDescent="0.25">
      <c r="A84" s="28" t="s">
        <v>281</v>
      </c>
      <c r="B84" s="4" t="s">
        <v>75</v>
      </c>
      <c r="C84" s="69" t="s">
        <v>9</v>
      </c>
      <c r="D84" s="9" t="s">
        <v>10</v>
      </c>
      <c r="E84" s="33"/>
      <c r="F84" s="54"/>
      <c r="G84" s="2"/>
    </row>
    <row r="85" spans="1:7" x14ac:dyDescent="0.25">
      <c r="A85" s="28" t="s">
        <v>282</v>
      </c>
      <c r="B85" s="4" t="s">
        <v>76</v>
      </c>
      <c r="C85" s="69" t="s">
        <v>9</v>
      </c>
      <c r="D85" s="9" t="s">
        <v>10</v>
      </c>
      <c r="E85" s="33"/>
      <c r="F85" s="54"/>
      <c r="G85" s="2"/>
    </row>
    <row r="86" spans="1:7" x14ac:dyDescent="0.25">
      <c r="A86" s="28" t="s">
        <v>283</v>
      </c>
      <c r="B86" s="4" t="s">
        <v>77</v>
      </c>
      <c r="C86" s="69" t="s">
        <v>9</v>
      </c>
      <c r="D86" s="9" t="s">
        <v>10</v>
      </c>
      <c r="E86" s="33"/>
      <c r="F86" s="54"/>
      <c r="G86" s="2"/>
    </row>
    <row r="87" spans="1:7" x14ac:dyDescent="0.25">
      <c r="A87" s="28" t="s">
        <v>284</v>
      </c>
      <c r="B87" s="4" t="s">
        <v>78</v>
      </c>
      <c r="C87" s="69" t="s">
        <v>9</v>
      </c>
      <c r="D87" s="9" t="s">
        <v>10</v>
      </c>
      <c r="E87" s="33"/>
      <c r="F87" s="54"/>
      <c r="G87" s="2"/>
    </row>
    <row r="88" spans="1:7" x14ac:dyDescent="0.25">
      <c r="A88" s="28" t="s">
        <v>285</v>
      </c>
      <c r="B88" s="4" t="s">
        <v>79</v>
      </c>
      <c r="C88" s="69" t="s">
        <v>9</v>
      </c>
      <c r="D88" s="9" t="s">
        <v>10</v>
      </c>
      <c r="E88" s="33"/>
      <c r="F88" s="54"/>
      <c r="G88" s="2"/>
    </row>
    <row r="89" spans="1:7" x14ac:dyDescent="0.25">
      <c r="A89" s="27" t="s">
        <v>203</v>
      </c>
      <c r="B89" s="7" t="s">
        <v>286</v>
      </c>
      <c r="C89" s="70"/>
      <c r="D89" s="13"/>
      <c r="E89" s="8"/>
      <c r="F89" s="8"/>
      <c r="G89" s="8"/>
    </row>
    <row r="90" spans="1:7" ht="17.100000000000001" customHeight="1" x14ac:dyDescent="0.25">
      <c r="A90" s="28" t="s">
        <v>287</v>
      </c>
      <c r="B90" s="4" t="s">
        <v>80</v>
      </c>
      <c r="C90" s="69" t="s">
        <v>9</v>
      </c>
      <c r="D90" s="4" t="s">
        <v>10</v>
      </c>
      <c r="E90" s="33"/>
      <c r="F90" s="54"/>
      <c r="G90" s="2"/>
    </row>
    <row r="91" spans="1:7" ht="25.5" x14ac:dyDescent="0.25">
      <c r="A91" s="28" t="s">
        <v>288</v>
      </c>
      <c r="B91" s="4" t="s">
        <v>81</v>
      </c>
      <c r="C91" s="69" t="s">
        <v>9</v>
      </c>
      <c r="D91" s="4" t="s">
        <v>10</v>
      </c>
      <c r="E91" s="33"/>
      <c r="F91" s="54"/>
      <c r="G91" s="2"/>
    </row>
    <row r="92" spans="1:7" x14ac:dyDescent="0.25">
      <c r="A92" s="28" t="s">
        <v>289</v>
      </c>
      <c r="B92" s="4" t="s">
        <v>82</v>
      </c>
      <c r="C92" s="69" t="s">
        <v>9</v>
      </c>
      <c r="D92" s="4" t="s">
        <v>10</v>
      </c>
      <c r="E92" s="33"/>
      <c r="F92" s="54"/>
      <c r="G92" s="2"/>
    </row>
    <row r="93" spans="1:7" x14ac:dyDescent="0.25">
      <c r="A93" s="28" t="s">
        <v>290</v>
      </c>
      <c r="B93" s="4" t="s">
        <v>83</v>
      </c>
      <c r="C93" s="69" t="s">
        <v>9</v>
      </c>
      <c r="D93" s="4" t="s">
        <v>10</v>
      </c>
      <c r="E93" s="33"/>
      <c r="F93" s="54"/>
      <c r="G93" s="2"/>
    </row>
    <row r="94" spans="1:7" ht="25.5" x14ac:dyDescent="0.25">
      <c r="A94" s="28" t="s">
        <v>291</v>
      </c>
      <c r="B94" s="4" t="s">
        <v>84</v>
      </c>
      <c r="C94" s="69" t="s">
        <v>9</v>
      </c>
      <c r="D94" s="4" t="s">
        <v>10</v>
      </c>
      <c r="E94" s="33"/>
      <c r="F94" s="54"/>
      <c r="G94" s="2"/>
    </row>
    <row r="95" spans="1:7" x14ac:dyDescent="0.25">
      <c r="A95" s="28" t="s">
        <v>292</v>
      </c>
      <c r="B95" s="4" t="s">
        <v>85</v>
      </c>
      <c r="C95" s="69" t="s">
        <v>15</v>
      </c>
      <c r="D95" s="4"/>
      <c r="E95" s="4"/>
      <c r="F95" s="54"/>
      <c r="G95" s="2"/>
    </row>
    <row r="96" spans="1:7" x14ac:dyDescent="0.25">
      <c r="A96" s="27" t="s">
        <v>204</v>
      </c>
      <c r="B96" s="7" t="s">
        <v>293</v>
      </c>
      <c r="C96" s="70"/>
      <c r="D96" s="10"/>
      <c r="E96" s="8"/>
      <c r="F96" s="8"/>
      <c r="G96" s="8"/>
    </row>
    <row r="97" spans="1:7" ht="17.100000000000001" customHeight="1" x14ac:dyDescent="0.25">
      <c r="A97" s="28" t="s">
        <v>294</v>
      </c>
      <c r="B97" s="4" t="s">
        <v>86</v>
      </c>
      <c r="C97" s="69" t="s">
        <v>9</v>
      </c>
      <c r="D97" s="9" t="s">
        <v>10</v>
      </c>
      <c r="E97" s="33"/>
      <c r="F97" s="54"/>
      <c r="G97" s="2"/>
    </row>
    <row r="98" spans="1:7" ht="17.100000000000001" customHeight="1" x14ac:dyDescent="0.25">
      <c r="A98" s="28" t="s">
        <v>295</v>
      </c>
      <c r="B98" s="4" t="s">
        <v>87</v>
      </c>
      <c r="C98" s="69" t="s">
        <v>9</v>
      </c>
      <c r="D98" s="9" t="s">
        <v>10</v>
      </c>
      <c r="E98" s="33"/>
      <c r="F98" s="54"/>
      <c r="G98" s="2"/>
    </row>
    <row r="99" spans="1:7" ht="17.100000000000001" customHeight="1" x14ac:dyDescent="0.25">
      <c r="A99" s="28" t="s">
        <v>296</v>
      </c>
      <c r="B99" s="4" t="s">
        <v>88</v>
      </c>
      <c r="C99" s="69" t="s">
        <v>9</v>
      </c>
      <c r="D99" s="9" t="s">
        <v>10</v>
      </c>
      <c r="E99" s="33"/>
      <c r="F99" s="54"/>
      <c r="G99" s="2"/>
    </row>
    <row r="100" spans="1:7" ht="17.100000000000001" customHeight="1" x14ac:dyDescent="0.25">
      <c r="A100" s="28" t="s">
        <v>297</v>
      </c>
      <c r="B100" s="4" t="s">
        <v>89</v>
      </c>
      <c r="C100" s="69" t="s">
        <v>9</v>
      </c>
      <c r="D100" s="4" t="s">
        <v>10</v>
      </c>
      <c r="E100" s="33"/>
      <c r="F100" s="54"/>
      <c r="G100" s="2"/>
    </row>
    <row r="101" spans="1:7" ht="25.5" x14ac:dyDescent="0.25">
      <c r="A101" s="28" t="s">
        <v>298</v>
      </c>
      <c r="B101" s="4" t="s">
        <v>90</v>
      </c>
      <c r="C101" s="69" t="s">
        <v>9</v>
      </c>
      <c r="D101" s="4" t="s">
        <v>10</v>
      </c>
      <c r="E101" s="33"/>
      <c r="F101" s="54"/>
      <c r="G101" s="2"/>
    </row>
    <row r="102" spans="1:7" ht="17.100000000000001" customHeight="1" x14ac:dyDescent="0.25">
      <c r="A102" s="28" t="s">
        <v>299</v>
      </c>
      <c r="B102" s="4" t="s">
        <v>91</v>
      </c>
      <c r="C102" s="69" t="s">
        <v>15</v>
      </c>
      <c r="D102" s="4"/>
      <c r="E102" s="4"/>
      <c r="F102" s="54"/>
      <c r="G102" s="2"/>
    </row>
    <row r="103" spans="1:7" x14ac:dyDescent="0.25">
      <c r="A103" s="28" t="s">
        <v>300</v>
      </c>
      <c r="B103" s="4" t="s">
        <v>92</v>
      </c>
      <c r="C103" s="69" t="s">
        <v>9</v>
      </c>
      <c r="D103" s="4" t="s">
        <v>10</v>
      </c>
      <c r="E103" s="33"/>
      <c r="F103" s="54"/>
      <c r="G103" s="2"/>
    </row>
    <row r="104" spans="1:7" x14ac:dyDescent="0.25">
      <c r="A104" s="28" t="s">
        <v>301</v>
      </c>
      <c r="B104" s="4" t="s">
        <v>93</v>
      </c>
      <c r="C104" s="69" t="s">
        <v>9</v>
      </c>
      <c r="D104" s="4" t="s">
        <v>10</v>
      </c>
      <c r="E104" s="33"/>
      <c r="F104" s="54"/>
      <c r="G104" s="2"/>
    </row>
    <row r="105" spans="1:7" x14ac:dyDescent="0.25">
      <c r="A105" s="28" t="s">
        <v>302</v>
      </c>
      <c r="B105" s="4" t="s">
        <v>85</v>
      </c>
      <c r="C105" s="69" t="s">
        <v>15</v>
      </c>
      <c r="D105" s="4"/>
      <c r="E105" s="4"/>
      <c r="F105" s="54"/>
      <c r="G105" s="2"/>
    </row>
    <row r="106" spans="1:7" ht="17.100000000000001" customHeight="1" x14ac:dyDescent="0.25">
      <c r="A106" s="27" t="s">
        <v>315</v>
      </c>
      <c r="B106" s="7" t="s">
        <v>319</v>
      </c>
      <c r="C106" s="74"/>
      <c r="D106" s="7"/>
      <c r="E106" s="23"/>
      <c r="F106" s="23"/>
      <c r="G106" s="23"/>
    </row>
    <row r="107" spans="1:7" ht="89.25" x14ac:dyDescent="0.25">
      <c r="A107" s="28" t="s">
        <v>316</v>
      </c>
      <c r="B107" s="14" t="s">
        <v>344</v>
      </c>
      <c r="C107" s="71" t="s">
        <v>94</v>
      </c>
      <c r="D107" s="4" t="s">
        <v>206</v>
      </c>
      <c r="E107" s="34"/>
      <c r="F107" s="56">
        <f>IF(E107=0, 0, IF(E107=1, 5, IF(E107=2, 10, IF(E107&gt;2, 15, 0))))</f>
        <v>0</v>
      </c>
      <c r="G107" s="2"/>
    </row>
    <row r="108" spans="1:7" ht="25.5" x14ac:dyDescent="0.25">
      <c r="A108" s="28" t="s">
        <v>317</v>
      </c>
      <c r="B108" s="4" t="s">
        <v>351</v>
      </c>
      <c r="C108" s="71" t="s">
        <v>94</v>
      </c>
      <c r="D108" s="4" t="s">
        <v>95</v>
      </c>
      <c r="E108" s="34"/>
      <c r="F108" s="56">
        <f>IF(E108="Erfüllt (ja)", 10, 0)</f>
        <v>0</v>
      </c>
      <c r="G108" s="2"/>
    </row>
    <row r="109" spans="1:7" x14ac:dyDescent="0.25">
      <c r="A109" s="28" t="s">
        <v>318</v>
      </c>
      <c r="B109" s="4" t="s">
        <v>96</v>
      </c>
      <c r="C109" s="69" t="s">
        <v>15</v>
      </c>
      <c r="D109" s="4"/>
      <c r="E109" s="4"/>
      <c r="F109" s="54"/>
      <c r="G109" s="2"/>
    </row>
    <row r="110" spans="1:7" ht="66" customHeight="1" x14ac:dyDescent="0.25">
      <c r="A110" s="28" t="s">
        <v>320</v>
      </c>
      <c r="B110" s="4" t="s">
        <v>352</v>
      </c>
      <c r="C110" s="71" t="s">
        <v>94</v>
      </c>
      <c r="D110" s="4" t="s">
        <v>212</v>
      </c>
      <c r="E110" s="34"/>
      <c r="F110" s="56">
        <f>IF(E110="Erfüllt (ja)", 20, 0)</f>
        <v>0</v>
      </c>
      <c r="G110" s="2"/>
    </row>
    <row r="111" spans="1:7" ht="38.25" customHeight="1" x14ac:dyDescent="0.25">
      <c r="A111" s="28" t="s">
        <v>321</v>
      </c>
      <c r="B111" s="4" t="s">
        <v>97</v>
      </c>
      <c r="C111" s="69" t="s">
        <v>9</v>
      </c>
      <c r="D111" s="4" t="s">
        <v>10</v>
      </c>
      <c r="E111" s="34"/>
      <c r="F111" s="54"/>
      <c r="G111" s="2"/>
    </row>
    <row r="112" spans="1:7" x14ac:dyDescent="0.25">
      <c r="A112" s="28" t="s">
        <v>322</v>
      </c>
      <c r="B112" s="4" t="s">
        <v>98</v>
      </c>
      <c r="C112" s="69" t="s">
        <v>9</v>
      </c>
      <c r="D112" s="4" t="s">
        <v>10</v>
      </c>
      <c r="E112" s="34"/>
      <c r="F112" s="54"/>
      <c r="G112" s="2"/>
    </row>
    <row r="113" spans="1:7" x14ac:dyDescent="0.25">
      <c r="A113" s="28" t="s">
        <v>323</v>
      </c>
      <c r="B113" s="4" t="s">
        <v>353</v>
      </c>
      <c r="C113" s="69" t="s">
        <v>9</v>
      </c>
      <c r="D113" s="4" t="s">
        <v>10</v>
      </c>
      <c r="E113" s="34"/>
      <c r="F113" s="54"/>
      <c r="G113" s="2"/>
    </row>
    <row r="114" spans="1:7" x14ac:dyDescent="0.25">
      <c r="A114" s="28" t="s">
        <v>324</v>
      </c>
      <c r="B114" s="4" t="s">
        <v>99</v>
      </c>
      <c r="C114" s="69" t="s">
        <v>9</v>
      </c>
      <c r="D114" s="4" t="s">
        <v>10</v>
      </c>
      <c r="E114" s="34"/>
      <c r="F114" s="54"/>
      <c r="G114" s="2"/>
    </row>
    <row r="115" spans="1:7" x14ac:dyDescent="0.25">
      <c r="A115" s="27" t="s">
        <v>325</v>
      </c>
      <c r="B115" s="7" t="s">
        <v>100</v>
      </c>
      <c r="C115" s="70"/>
      <c r="D115" s="10"/>
      <c r="E115" s="8"/>
      <c r="F115" s="8"/>
      <c r="G115" s="8"/>
    </row>
    <row r="116" spans="1:7" ht="38.25" x14ac:dyDescent="0.25">
      <c r="A116" s="28" t="s">
        <v>326</v>
      </c>
      <c r="B116" s="4" t="s">
        <v>101</v>
      </c>
      <c r="C116" s="69" t="s">
        <v>9</v>
      </c>
      <c r="D116" s="4" t="s">
        <v>10</v>
      </c>
      <c r="E116" s="34"/>
      <c r="F116" s="54"/>
      <c r="G116" s="2"/>
    </row>
    <row r="117" spans="1:7" ht="25.5" x14ac:dyDescent="0.25">
      <c r="A117" s="28" t="s">
        <v>327</v>
      </c>
      <c r="B117" s="4" t="s">
        <v>102</v>
      </c>
      <c r="C117" s="69" t="s">
        <v>9</v>
      </c>
      <c r="D117" s="4" t="s">
        <v>10</v>
      </c>
      <c r="E117" s="34"/>
      <c r="F117" s="54"/>
      <c r="G117" s="2"/>
    </row>
    <row r="118" spans="1:7" ht="18" customHeight="1" x14ac:dyDescent="0.25">
      <c r="A118" s="28" t="s">
        <v>328</v>
      </c>
      <c r="B118" s="4" t="s">
        <v>103</v>
      </c>
      <c r="C118" s="69" t="s">
        <v>15</v>
      </c>
      <c r="D118" s="4"/>
      <c r="E118" s="4"/>
      <c r="F118" s="54"/>
      <c r="G118" s="2"/>
    </row>
    <row r="119" spans="1:7" ht="18" customHeight="1" x14ac:dyDescent="0.25">
      <c r="A119" s="28" t="s">
        <v>329</v>
      </c>
      <c r="B119" s="4" t="s">
        <v>104</v>
      </c>
      <c r="C119" s="69" t="s">
        <v>15</v>
      </c>
      <c r="D119" s="4"/>
      <c r="E119" s="4"/>
      <c r="F119" s="54"/>
      <c r="G119" s="2"/>
    </row>
    <row r="120" spans="1:7" ht="18" customHeight="1" x14ac:dyDescent="0.25">
      <c r="A120" s="28" t="s">
        <v>330</v>
      </c>
      <c r="B120" s="4" t="s">
        <v>105</v>
      </c>
      <c r="C120" s="69" t="s">
        <v>9</v>
      </c>
      <c r="D120" s="4" t="s">
        <v>10</v>
      </c>
      <c r="E120" s="34"/>
      <c r="F120" s="54"/>
      <c r="G120" s="2"/>
    </row>
    <row r="121" spans="1:7" ht="25.5" x14ac:dyDescent="0.25">
      <c r="A121" s="28" t="s">
        <v>331</v>
      </c>
      <c r="B121" s="4" t="s">
        <v>106</v>
      </c>
      <c r="C121" s="69" t="s">
        <v>9</v>
      </c>
      <c r="D121" s="4" t="s">
        <v>10</v>
      </c>
      <c r="E121" s="34"/>
      <c r="F121" s="54"/>
      <c r="G121" s="2"/>
    </row>
    <row r="122" spans="1:7" ht="18" customHeight="1" x14ac:dyDescent="0.25">
      <c r="A122" s="28" t="s">
        <v>332</v>
      </c>
      <c r="B122" s="4" t="s">
        <v>107</v>
      </c>
      <c r="C122" s="69" t="s">
        <v>9</v>
      </c>
      <c r="D122" s="4" t="s">
        <v>10</v>
      </c>
      <c r="E122" s="34"/>
      <c r="F122" s="54"/>
      <c r="G122" s="2"/>
    </row>
    <row r="123" spans="1:7" ht="18" customHeight="1" x14ac:dyDescent="0.25">
      <c r="A123" s="28" t="s">
        <v>333</v>
      </c>
      <c r="B123" s="4" t="s">
        <v>108</v>
      </c>
      <c r="C123" s="69" t="s">
        <v>9</v>
      </c>
      <c r="D123" s="4" t="s">
        <v>10</v>
      </c>
      <c r="E123" s="34"/>
      <c r="F123" s="54"/>
      <c r="G123" s="2"/>
    </row>
    <row r="124" spans="1:7" ht="25.5" x14ac:dyDescent="0.25">
      <c r="A124" s="28" t="s">
        <v>334</v>
      </c>
      <c r="B124" s="4" t="s">
        <v>109</v>
      </c>
      <c r="C124" s="69" t="s">
        <v>9</v>
      </c>
      <c r="D124" s="4" t="s">
        <v>10</v>
      </c>
      <c r="E124" s="34"/>
      <c r="F124" s="54"/>
      <c r="G124" s="2"/>
    </row>
    <row r="125" spans="1:7" x14ac:dyDescent="0.25">
      <c r="A125" s="27" t="s">
        <v>335</v>
      </c>
      <c r="B125" s="7" t="s">
        <v>314</v>
      </c>
      <c r="C125" s="70"/>
      <c r="D125" s="10"/>
      <c r="E125" s="10"/>
      <c r="F125" s="10"/>
      <c r="G125" s="8"/>
    </row>
    <row r="126" spans="1:7" x14ac:dyDescent="0.25">
      <c r="A126" s="28" t="s">
        <v>336</v>
      </c>
      <c r="B126" s="4" t="s">
        <v>110</v>
      </c>
      <c r="C126" s="69" t="s">
        <v>9</v>
      </c>
      <c r="D126" s="4" t="s">
        <v>10</v>
      </c>
      <c r="E126" s="34"/>
      <c r="F126" s="54"/>
      <c r="G126" s="2"/>
    </row>
    <row r="127" spans="1:7" x14ac:dyDescent="0.25">
      <c r="A127" s="28" t="s">
        <v>337</v>
      </c>
      <c r="B127" s="4" t="s">
        <v>111</v>
      </c>
      <c r="C127" s="69" t="s">
        <v>9</v>
      </c>
      <c r="D127" s="4" t="s">
        <v>10</v>
      </c>
      <c r="E127" s="34"/>
      <c r="F127" s="54"/>
      <c r="G127" s="2"/>
    </row>
    <row r="128" spans="1:7" x14ac:dyDescent="0.25">
      <c r="A128" s="28" t="s">
        <v>338</v>
      </c>
      <c r="B128" s="4" t="s">
        <v>112</v>
      </c>
      <c r="C128" s="69" t="s">
        <v>9</v>
      </c>
      <c r="D128" s="4" t="s">
        <v>10</v>
      </c>
      <c r="E128" s="34"/>
      <c r="F128" s="54"/>
      <c r="G128" s="2"/>
    </row>
    <row r="129" spans="1:7" x14ac:dyDescent="0.25">
      <c r="A129" s="28" t="s">
        <v>339</v>
      </c>
      <c r="B129" s="4" t="s">
        <v>113</v>
      </c>
      <c r="C129" s="69" t="s">
        <v>9</v>
      </c>
      <c r="D129" s="4" t="s">
        <v>10</v>
      </c>
      <c r="E129" s="34"/>
      <c r="F129" s="54"/>
      <c r="G129" s="2"/>
    </row>
    <row r="130" spans="1:7" x14ac:dyDescent="0.25">
      <c r="A130" s="28" t="s">
        <v>340</v>
      </c>
      <c r="B130" s="4" t="s">
        <v>114</v>
      </c>
      <c r="C130" s="69" t="s">
        <v>9</v>
      </c>
      <c r="D130" s="4" t="s">
        <v>10</v>
      </c>
      <c r="E130" s="34"/>
      <c r="F130" s="54"/>
      <c r="G130" s="2"/>
    </row>
    <row r="131" spans="1:7" x14ac:dyDescent="0.25">
      <c r="A131" s="28" t="s">
        <v>341</v>
      </c>
      <c r="B131" s="9" t="s">
        <v>115</v>
      </c>
      <c r="C131" s="69" t="s">
        <v>9</v>
      </c>
      <c r="D131" s="4" t="s">
        <v>10</v>
      </c>
      <c r="E131" s="34"/>
      <c r="F131" s="54"/>
      <c r="G131" s="2"/>
    </row>
    <row r="132" spans="1:7" ht="15" customHeight="1" x14ac:dyDescent="0.25">
      <c r="A132" s="27" t="s">
        <v>362</v>
      </c>
      <c r="B132" s="7" t="s">
        <v>116</v>
      </c>
      <c r="C132" s="68"/>
      <c r="D132" s="8"/>
      <c r="E132" s="10"/>
      <c r="F132" s="10"/>
      <c r="G132" s="8"/>
    </row>
    <row r="133" spans="1:7" ht="15.95" customHeight="1" x14ac:dyDescent="0.25">
      <c r="A133" s="28" t="s">
        <v>363</v>
      </c>
      <c r="B133" s="9" t="s">
        <v>117</v>
      </c>
      <c r="C133" s="69" t="s">
        <v>9</v>
      </c>
      <c r="D133" s="4" t="s">
        <v>10</v>
      </c>
      <c r="E133" s="34"/>
      <c r="F133" s="54"/>
      <c r="G133" s="2"/>
    </row>
    <row r="134" spans="1:7" ht="15.95" customHeight="1" x14ac:dyDescent="0.25">
      <c r="A134" s="28" t="s">
        <v>364</v>
      </c>
      <c r="B134" s="9" t="s">
        <v>118</v>
      </c>
      <c r="C134" s="69" t="s">
        <v>9</v>
      </c>
      <c r="D134" s="4" t="s">
        <v>10</v>
      </c>
      <c r="E134" s="34"/>
      <c r="F134" s="54"/>
      <c r="G134" s="2"/>
    </row>
    <row r="135" spans="1:7" ht="15.95" customHeight="1" x14ac:dyDescent="0.25">
      <c r="A135" s="28" t="s">
        <v>365</v>
      </c>
      <c r="B135" s="9" t="s">
        <v>119</v>
      </c>
      <c r="C135" s="69" t="s">
        <v>9</v>
      </c>
      <c r="D135" s="4" t="s">
        <v>10</v>
      </c>
      <c r="E135" s="34"/>
      <c r="F135" s="54"/>
      <c r="G135" s="2"/>
    </row>
    <row r="136" spans="1:7" ht="25.5" x14ac:dyDescent="0.25">
      <c r="A136" s="28" t="s">
        <v>366</v>
      </c>
      <c r="B136" s="9" t="s">
        <v>120</v>
      </c>
      <c r="C136" s="69" t="s">
        <v>9</v>
      </c>
      <c r="D136" s="4" t="s">
        <v>10</v>
      </c>
      <c r="E136" s="34"/>
      <c r="F136" s="54"/>
      <c r="G136" s="2"/>
    </row>
    <row r="137" spans="1:7" x14ac:dyDescent="0.25">
      <c r="A137" s="28" t="s">
        <v>367</v>
      </c>
      <c r="B137" s="4" t="s">
        <v>121</v>
      </c>
      <c r="C137" s="69" t="s">
        <v>9</v>
      </c>
      <c r="D137" s="4" t="s">
        <v>10</v>
      </c>
      <c r="E137" s="34"/>
      <c r="F137" s="54"/>
      <c r="G137" s="2"/>
    </row>
    <row r="138" spans="1:7" x14ac:dyDescent="0.25">
      <c r="A138" s="28" t="s">
        <v>368</v>
      </c>
      <c r="B138" s="4" t="s">
        <v>122</v>
      </c>
      <c r="C138" s="69" t="s">
        <v>9</v>
      </c>
      <c r="D138" s="4" t="s">
        <v>10</v>
      </c>
      <c r="E138" s="34"/>
      <c r="F138" s="54"/>
      <c r="G138" s="2"/>
    </row>
    <row r="139" spans="1:7" x14ac:dyDescent="0.25">
      <c r="A139" s="28" t="s">
        <v>369</v>
      </c>
      <c r="B139" s="4" t="s">
        <v>123</v>
      </c>
      <c r="C139" s="69" t="s">
        <v>9</v>
      </c>
      <c r="D139" s="4" t="s">
        <v>10</v>
      </c>
      <c r="E139" s="34"/>
      <c r="F139" s="54"/>
      <c r="G139" s="2"/>
    </row>
    <row r="140" spans="1:7" ht="16.5" customHeight="1" x14ac:dyDescent="0.25">
      <c r="A140" s="28" t="s">
        <v>370</v>
      </c>
      <c r="B140" s="4" t="s">
        <v>124</v>
      </c>
      <c r="C140" s="69" t="s">
        <v>9</v>
      </c>
      <c r="D140" s="4" t="s">
        <v>10</v>
      </c>
      <c r="E140" s="34"/>
      <c r="F140" s="54"/>
      <c r="G140" s="2"/>
    </row>
    <row r="141" spans="1:7" ht="16.5" customHeight="1" x14ac:dyDescent="0.25">
      <c r="A141" s="28" t="s">
        <v>371</v>
      </c>
      <c r="B141" s="4" t="s">
        <v>39</v>
      </c>
      <c r="C141" s="69" t="s">
        <v>15</v>
      </c>
      <c r="D141" s="4"/>
      <c r="E141" s="4"/>
      <c r="F141" s="54"/>
      <c r="G141" s="2"/>
    </row>
    <row r="142" spans="1:7" ht="16.5" customHeight="1" x14ac:dyDescent="0.25">
      <c r="A142" s="28" t="s">
        <v>372</v>
      </c>
      <c r="B142" s="4" t="s">
        <v>125</v>
      </c>
      <c r="C142" s="69" t="s">
        <v>9</v>
      </c>
      <c r="D142" s="4" t="s">
        <v>10</v>
      </c>
      <c r="E142" s="34"/>
      <c r="F142" s="54"/>
      <c r="G142" s="2"/>
    </row>
    <row r="143" spans="1:7" ht="16.5" customHeight="1" x14ac:dyDescent="0.25">
      <c r="A143" s="28" t="s">
        <v>373</v>
      </c>
      <c r="B143" s="4" t="s">
        <v>39</v>
      </c>
      <c r="C143" s="69" t="s">
        <v>15</v>
      </c>
      <c r="D143" s="4"/>
      <c r="E143" s="4"/>
      <c r="F143" s="54"/>
      <c r="G143" s="2"/>
    </row>
    <row r="144" spans="1:7" ht="16.5" customHeight="1" x14ac:dyDescent="0.25">
      <c r="A144" s="28" t="s">
        <v>374</v>
      </c>
      <c r="B144" s="4" t="s">
        <v>126</v>
      </c>
      <c r="C144" s="69" t="s">
        <v>9</v>
      </c>
      <c r="D144" s="4" t="s">
        <v>10</v>
      </c>
      <c r="E144" s="34"/>
      <c r="F144" s="54"/>
      <c r="G144" s="2"/>
    </row>
    <row r="145" spans="1:7" x14ac:dyDescent="0.25">
      <c r="A145" s="28" t="s">
        <v>375</v>
      </c>
      <c r="B145" s="4" t="s">
        <v>127</v>
      </c>
      <c r="C145" s="69" t="s">
        <v>9</v>
      </c>
      <c r="D145" s="4" t="s">
        <v>10</v>
      </c>
      <c r="E145" s="34"/>
      <c r="F145" s="54"/>
      <c r="G145" s="2"/>
    </row>
    <row r="146" spans="1:7" ht="16.5" customHeight="1" x14ac:dyDescent="0.25">
      <c r="A146" s="28" t="s">
        <v>376</v>
      </c>
      <c r="B146" s="4" t="s">
        <v>128</v>
      </c>
      <c r="C146" s="69" t="s">
        <v>9</v>
      </c>
      <c r="D146" s="4" t="s">
        <v>10</v>
      </c>
      <c r="E146" s="34"/>
      <c r="F146" s="54"/>
      <c r="G146" s="2"/>
    </row>
    <row r="147" spans="1:7" ht="15.95" customHeight="1" x14ac:dyDescent="0.25">
      <c r="A147" s="28" t="s">
        <v>377</v>
      </c>
      <c r="B147" s="4" t="s">
        <v>129</v>
      </c>
      <c r="C147" s="69" t="s">
        <v>9</v>
      </c>
      <c r="D147" s="4" t="s">
        <v>10</v>
      </c>
      <c r="E147" s="34"/>
      <c r="F147" s="54"/>
      <c r="G147" s="2"/>
    </row>
    <row r="148" spans="1:7" ht="39.75" customHeight="1" x14ac:dyDescent="0.25">
      <c r="A148" s="28" t="s">
        <v>378</v>
      </c>
      <c r="B148" s="14" t="s">
        <v>345</v>
      </c>
      <c r="C148" s="71" t="s">
        <v>94</v>
      </c>
      <c r="D148" s="4" t="s">
        <v>212</v>
      </c>
      <c r="E148" s="34"/>
      <c r="F148" s="56">
        <f>IF(E148="Erfüllt (ja)", 20, 0)</f>
        <v>0</v>
      </c>
      <c r="G148" s="2"/>
    </row>
    <row r="149" spans="1:7" ht="15.6" customHeight="1" x14ac:dyDescent="0.25">
      <c r="A149" s="28" t="s">
        <v>379</v>
      </c>
      <c r="B149" s="4" t="s">
        <v>130</v>
      </c>
      <c r="C149" s="69" t="s">
        <v>9</v>
      </c>
      <c r="D149" s="4" t="s">
        <v>10</v>
      </c>
      <c r="E149" s="34"/>
      <c r="F149" s="54"/>
      <c r="G149" s="2"/>
    </row>
    <row r="150" spans="1:7" ht="25.5" x14ac:dyDescent="0.25">
      <c r="A150" s="28" t="s">
        <v>380</v>
      </c>
      <c r="B150" s="4" t="s">
        <v>131</v>
      </c>
      <c r="C150" s="69" t="s">
        <v>9</v>
      </c>
      <c r="D150" s="4" t="s">
        <v>10</v>
      </c>
      <c r="E150" s="34"/>
      <c r="F150" s="54"/>
      <c r="G150" s="2"/>
    </row>
    <row r="151" spans="1:7" x14ac:dyDescent="0.25">
      <c r="A151" s="28" t="s">
        <v>381</v>
      </c>
      <c r="B151" s="4" t="s">
        <v>132</v>
      </c>
      <c r="C151" s="69" t="s">
        <v>9</v>
      </c>
      <c r="D151" s="4" t="s">
        <v>10</v>
      </c>
      <c r="E151" s="34"/>
      <c r="F151" s="54"/>
      <c r="G151" s="2"/>
    </row>
    <row r="152" spans="1:7" x14ac:dyDescent="0.25">
      <c r="A152" s="28" t="s">
        <v>382</v>
      </c>
      <c r="B152" s="4" t="s">
        <v>133</v>
      </c>
      <c r="C152" s="69" t="s">
        <v>9</v>
      </c>
      <c r="D152" s="4" t="s">
        <v>10</v>
      </c>
      <c r="E152" s="34"/>
      <c r="F152" s="54"/>
      <c r="G152" s="2"/>
    </row>
    <row r="153" spans="1:7" x14ac:dyDescent="0.25">
      <c r="A153" s="28" t="s">
        <v>383</v>
      </c>
      <c r="B153" s="4" t="s">
        <v>134</v>
      </c>
      <c r="C153" s="69" t="s">
        <v>9</v>
      </c>
      <c r="D153" s="4" t="s">
        <v>10</v>
      </c>
      <c r="E153" s="34"/>
      <c r="F153" s="54"/>
      <c r="G153" s="2"/>
    </row>
    <row r="154" spans="1:7" ht="25.5" x14ac:dyDescent="0.25">
      <c r="A154" s="28" t="s">
        <v>384</v>
      </c>
      <c r="B154" s="4" t="s">
        <v>135</v>
      </c>
      <c r="C154" s="69" t="s">
        <v>9</v>
      </c>
      <c r="D154" s="4" t="s">
        <v>10</v>
      </c>
      <c r="E154" s="34"/>
      <c r="F154" s="54"/>
      <c r="G154" s="2"/>
    </row>
    <row r="155" spans="1:7" x14ac:dyDescent="0.25">
      <c r="A155" s="28" t="s">
        <v>385</v>
      </c>
      <c r="B155" s="4" t="s">
        <v>136</v>
      </c>
      <c r="C155" s="69" t="s">
        <v>9</v>
      </c>
      <c r="D155" s="4" t="s">
        <v>10</v>
      </c>
      <c r="E155" s="34"/>
      <c r="F155" s="54"/>
      <c r="G155" s="2"/>
    </row>
    <row r="156" spans="1:7" x14ac:dyDescent="0.25">
      <c r="A156" s="28" t="s">
        <v>386</v>
      </c>
      <c r="B156" s="4" t="s">
        <v>137</v>
      </c>
      <c r="C156" s="69" t="s">
        <v>9</v>
      </c>
      <c r="D156" s="4" t="s">
        <v>10</v>
      </c>
      <c r="E156" s="34"/>
      <c r="F156" s="54"/>
      <c r="G156" s="2"/>
    </row>
    <row r="157" spans="1:7" x14ac:dyDescent="0.25">
      <c r="A157" s="28" t="s">
        <v>387</v>
      </c>
      <c r="B157" s="4" t="s">
        <v>138</v>
      </c>
      <c r="C157" s="69" t="s">
        <v>9</v>
      </c>
      <c r="D157" s="4" t="s">
        <v>10</v>
      </c>
      <c r="E157" s="34"/>
      <c r="F157" s="54"/>
      <c r="G157" s="2"/>
    </row>
    <row r="158" spans="1:7" ht="76.5" x14ac:dyDescent="0.25">
      <c r="A158" s="28" t="s">
        <v>388</v>
      </c>
      <c r="B158" s="4" t="s">
        <v>139</v>
      </c>
      <c r="C158" s="69" t="s">
        <v>9</v>
      </c>
      <c r="D158" s="4" t="s">
        <v>10</v>
      </c>
      <c r="E158" s="34"/>
      <c r="F158" s="54"/>
      <c r="G158" s="2"/>
    </row>
    <row r="159" spans="1:7" x14ac:dyDescent="0.25">
      <c r="A159" s="28" t="s">
        <v>389</v>
      </c>
      <c r="B159" s="4" t="s">
        <v>140</v>
      </c>
      <c r="C159" s="69" t="s">
        <v>9</v>
      </c>
      <c r="D159" s="4" t="s">
        <v>10</v>
      </c>
      <c r="E159" s="34"/>
      <c r="F159" s="54"/>
      <c r="G159" s="2"/>
    </row>
    <row r="160" spans="1:7" ht="14.45" customHeight="1" x14ac:dyDescent="0.25">
      <c r="A160" s="28" t="s">
        <v>390</v>
      </c>
      <c r="B160" s="4" t="s">
        <v>141</v>
      </c>
      <c r="C160" s="69" t="s">
        <v>9</v>
      </c>
      <c r="D160" s="4" t="s">
        <v>10</v>
      </c>
      <c r="E160" s="34"/>
      <c r="F160" s="54"/>
      <c r="G160" s="2"/>
    </row>
    <row r="161" spans="1:7" ht="38.25" x14ac:dyDescent="0.25">
      <c r="A161" s="28" t="s">
        <v>391</v>
      </c>
      <c r="B161" s="4" t="s">
        <v>142</v>
      </c>
      <c r="C161" s="69" t="s">
        <v>9</v>
      </c>
      <c r="D161" s="4" t="s">
        <v>10</v>
      </c>
      <c r="E161" s="34"/>
      <c r="F161" s="54"/>
      <c r="G161" s="2"/>
    </row>
    <row r="162" spans="1:7" x14ac:dyDescent="0.25">
      <c r="A162" s="28" t="s">
        <v>392</v>
      </c>
      <c r="B162" s="4" t="s">
        <v>143</v>
      </c>
      <c r="C162" s="69" t="s">
        <v>15</v>
      </c>
      <c r="D162" s="2"/>
      <c r="E162" s="2"/>
      <c r="F162" s="54"/>
      <c r="G162" s="2"/>
    </row>
    <row r="163" spans="1:7" ht="25.5" x14ac:dyDescent="0.25">
      <c r="A163" s="28" t="s">
        <v>393</v>
      </c>
      <c r="B163" s="4" t="s">
        <v>144</v>
      </c>
      <c r="C163" s="69" t="s">
        <v>9</v>
      </c>
      <c r="D163" s="4" t="s">
        <v>10</v>
      </c>
      <c r="E163" s="34"/>
      <c r="F163" s="54"/>
      <c r="G163" s="2"/>
    </row>
    <row r="164" spans="1:7" ht="15" customHeight="1" x14ac:dyDescent="0.25">
      <c r="A164" s="28" t="s">
        <v>394</v>
      </c>
      <c r="B164" s="4" t="s">
        <v>145</v>
      </c>
      <c r="C164" s="69" t="s">
        <v>9</v>
      </c>
      <c r="D164" s="4" t="s">
        <v>10</v>
      </c>
      <c r="E164" s="34"/>
      <c r="F164" s="54"/>
      <c r="G164" s="2"/>
    </row>
    <row r="165" spans="1:7" x14ac:dyDescent="0.25">
      <c r="A165" s="28" t="s">
        <v>395</v>
      </c>
      <c r="B165" s="4" t="s">
        <v>146</v>
      </c>
      <c r="C165" s="69" t="s">
        <v>9</v>
      </c>
      <c r="D165" s="4" t="s">
        <v>10</v>
      </c>
      <c r="E165" s="34"/>
      <c r="F165" s="54"/>
      <c r="G165" s="2"/>
    </row>
    <row r="166" spans="1:7" ht="25.5" x14ac:dyDescent="0.25">
      <c r="A166" s="28" t="s">
        <v>396</v>
      </c>
      <c r="B166" s="4" t="s">
        <v>147</v>
      </c>
      <c r="C166" s="69" t="s">
        <v>9</v>
      </c>
      <c r="D166" s="4" t="s">
        <v>10</v>
      </c>
      <c r="E166" s="34"/>
      <c r="F166" s="54"/>
      <c r="G166" s="2"/>
    </row>
    <row r="167" spans="1:7" x14ac:dyDescent="0.25">
      <c r="A167" s="28" t="s">
        <v>397</v>
      </c>
      <c r="B167" s="4" t="s">
        <v>148</v>
      </c>
      <c r="C167" s="69" t="s">
        <v>9</v>
      </c>
      <c r="D167" s="4" t="s">
        <v>10</v>
      </c>
      <c r="E167" s="34"/>
      <c r="F167" s="54"/>
      <c r="G167" s="2"/>
    </row>
    <row r="168" spans="1:7" ht="25.5" x14ac:dyDescent="0.25">
      <c r="A168" s="28" t="s">
        <v>398</v>
      </c>
      <c r="B168" s="4" t="s">
        <v>149</v>
      </c>
      <c r="C168" s="69" t="s">
        <v>9</v>
      </c>
      <c r="D168" s="4" t="s">
        <v>10</v>
      </c>
      <c r="E168" s="34"/>
      <c r="F168" s="54"/>
      <c r="G168" s="2"/>
    </row>
    <row r="169" spans="1:7" x14ac:dyDescent="0.25">
      <c r="A169" s="28" t="s">
        <v>399</v>
      </c>
      <c r="B169" s="4" t="s">
        <v>150</v>
      </c>
      <c r="C169" s="69" t="s">
        <v>9</v>
      </c>
      <c r="D169" s="4" t="s">
        <v>10</v>
      </c>
      <c r="E169" s="34"/>
      <c r="F169" s="54"/>
      <c r="G169" s="2"/>
    </row>
    <row r="170" spans="1:7" ht="14.1" customHeight="1" x14ac:dyDescent="0.25">
      <c r="A170" s="28" t="s">
        <v>400</v>
      </c>
      <c r="B170" s="4" t="s">
        <v>151</v>
      </c>
      <c r="C170" s="69" t="s">
        <v>9</v>
      </c>
      <c r="D170" s="4" t="s">
        <v>10</v>
      </c>
      <c r="E170" s="34"/>
      <c r="F170" s="54"/>
      <c r="G170" s="2"/>
    </row>
    <row r="171" spans="1:7" ht="14.45" customHeight="1" x14ac:dyDescent="0.25">
      <c r="A171" s="29"/>
      <c r="B171" s="7" t="s">
        <v>156</v>
      </c>
      <c r="C171" s="68"/>
      <c r="D171" s="8"/>
      <c r="E171" s="8"/>
      <c r="F171" s="8"/>
      <c r="G171" s="8"/>
    </row>
    <row r="172" spans="1:7" ht="13.5" customHeight="1" x14ac:dyDescent="0.25">
      <c r="A172" s="29" t="s">
        <v>401</v>
      </c>
      <c r="B172" s="7" t="s">
        <v>303</v>
      </c>
      <c r="C172" s="70"/>
      <c r="D172" s="10"/>
      <c r="E172" s="8"/>
      <c r="F172" s="17"/>
      <c r="G172" s="8"/>
    </row>
    <row r="173" spans="1:7" ht="25.5" x14ac:dyDescent="0.25">
      <c r="A173" s="51" t="s">
        <v>402</v>
      </c>
      <c r="B173" s="4" t="s">
        <v>304</v>
      </c>
      <c r="C173" s="71" t="s">
        <v>94</v>
      </c>
      <c r="D173" s="4" t="s">
        <v>212</v>
      </c>
      <c r="E173" s="34"/>
      <c r="F173" s="56">
        <f>IF(E173="Erfüllt (ja)", 20, 0)</f>
        <v>0</v>
      </c>
      <c r="G173" s="2"/>
    </row>
    <row r="174" spans="1:7" ht="15" customHeight="1" x14ac:dyDescent="0.25">
      <c r="A174" s="51" t="s">
        <v>403</v>
      </c>
      <c r="B174" s="30" t="s">
        <v>348</v>
      </c>
      <c r="C174" s="69" t="s">
        <v>9</v>
      </c>
      <c r="D174" s="4" t="s">
        <v>10</v>
      </c>
      <c r="E174" s="34"/>
      <c r="F174" s="54"/>
      <c r="G174" s="2"/>
    </row>
    <row r="175" spans="1:7" x14ac:dyDescent="0.25">
      <c r="A175" s="51" t="s">
        <v>404</v>
      </c>
      <c r="B175" s="30" t="s">
        <v>349</v>
      </c>
      <c r="C175" s="69" t="s">
        <v>9</v>
      </c>
      <c r="D175" s="4" t="s">
        <v>10</v>
      </c>
      <c r="E175" s="34"/>
      <c r="F175" s="54"/>
      <c r="G175" s="2"/>
    </row>
    <row r="176" spans="1:7" x14ac:dyDescent="0.25">
      <c r="A176" s="51" t="s">
        <v>412</v>
      </c>
      <c r="B176" s="30" t="s">
        <v>350</v>
      </c>
      <c r="C176" s="69" t="s">
        <v>9</v>
      </c>
      <c r="D176" s="4" t="s">
        <v>10</v>
      </c>
      <c r="E176" s="34"/>
      <c r="F176" s="54"/>
      <c r="G176" s="2"/>
    </row>
    <row r="177" spans="1:7" x14ac:dyDescent="0.25">
      <c r="A177" s="51" t="s">
        <v>413</v>
      </c>
      <c r="B177" s="4" t="s">
        <v>157</v>
      </c>
      <c r="C177" s="69" t="s">
        <v>9</v>
      </c>
      <c r="D177" s="4" t="s">
        <v>10</v>
      </c>
      <c r="E177" s="34"/>
      <c r="F177" s="54"/>
      <c r="G177" s="2"/>
    </row>
    <row r="178" spans="1:7" x14ac:dyDescent="0.25">
      <c r="A178" s="51" t="s">
        <v>414</v>
      </c>
      <c r="B178" s="4" t="s">
        <v>158</v>
      </c>
      <c r="C178" s="69" t="s">
        <v>9</v>
      </c>
      <c r="D178" s="4" t="s">
        <v>10</v>
      </c>
      <c r="E178" s="34"/>
      <c r="F178" s="54"/>
      <c r="G178" s="2"/>
    </row>
    <row r="179" spans="1:7" ht="25.5" x14ac:dyDescent="0.25">
      <c r="A179" s="51" t="s">
        <v>415</v>
      </c>
      <c r="B179" s="4" t="s">
        <v>159</v>
      </c>
      <c r="C179" s="69" t="s">
        <v>9</v>
      </c>
      <c r="D179" s="4" t="s">
        <v>10</v>
      </c>
      <c r="E179" s="34"/>
      <c r="F179" s="54"/>
      <c r="G179" s="2"/>
    </row>
    <row r="180" spans="1:7" x14ac:dyDescent="0.25">
      <c r="A180" s="51" t="s">
        <v>416</v>
      </c>
      <c r="B180" s="4" t="s">
        <v>160</v>
      </c>
      <c r="C180" s="69" t="s">
        <v>9</v>
      </c>
      <c r="D180" s="4" t="s">
        <v>10</v>
      </c>
      <c r="E180" s="34"/>
      <c r="F180" s="54"/>
      <c r="G180" s="2"/>
    </row>
    <row r="181" spans="1:7" x14ac:dyDescent="0.25">
      <c r="A181" s="51" t="s">
        <v>417</v>
      </c>
      <c r="B181" s="4" t="s">
        <v>161</v>
      </c>
      <c r="C181" s="69" t="s">
        <v>9</v>
      </c>
      <c r="D181" s="4" t="s">
        <v>10</v>
      </c>
      <c r="E181" s="34"/>
      <c r="F181" s="54"/>
      <c r="G181" s="2"/>
    </row>
    <row r="182" spans="1:7" x14ac:dyDescent="0.25">
      <c r="A182" s="51" t="s">
        <v>418</v>
      </c>
      <c r="B182" s="4" t="s">
        <v>162</v>
      </c>
      <c r="C182" s="69" t="s">
        <v>9</v>
      </c>
      <c r="D182" s="4" t="s">
        <v>10</v>
      </c>
      <c r="E182" s="34"/>
      <c r="F182" s="54"/>
      <c r="G182" s="2"/>
    </row>
    <row r="183" spans="1:7" ht="25.5" x14ac:dyDescent="0.25">
      <c r="A183" s="51" t="s">
        <v>419</v>
      </c>
      <c r="B183" s="4" t="s">
        <v>163</v>
      </c>
      <c r="C183" s="69" t="s">
        <v>9</v>
      </c>
      <c r="D183" s="4" t="s">
        <v>10</v>
      </c>
      <c r="E183" s="34"/>
      <c r="F183" s="54"/>
      <c r="G183" s="2"/>
    </row>
    <row r="184" spans="1:7" x14ac:dyDescent="0.25">
      <c r="A184" s="51" t="s">
        <v>420</v>
      </c>
      <c r="B184" s="4" t="s">
        <v>164</v>
      </c>
      <c r="C184" s="69" t="s">
        <v>9</v>
      </c>
      <c r="D184" s="4" t="s">
        <v>10</v>
      </c>
      <c r="E184" s="34"/>
      <c r="F184" s="54"/>
      <c r="G184" s="2"/>
    </row>
    <row r="185" spans="1:7" ht="25.5" x14ac:dyDescent="0.25">
      <c r="A185" s="51" t="s">
        <v>421</v>
      </c>
      <c r="B185" s="4" t="s">
        <v>165</v>
      </c>
      <c r="C185" s="69" t="s">
        <v>9</v>
      </c>
      <c r="D185" s="4" t="s">
        <v>10</v>
      </c>
      <c r="E185" s="34"/>
      <c r="F185" s="54"/>
      <c r="G185" s="2"/>
    </row>
    <row r="186" spans="1:7" x14ac:dyDescent="0.25">
      <c r="A186" s="51" t="s">
        <v>422</v>
      </c>
      <c r="B186" s="4" t="s">
        <v>166</v>
      </c>
      <c r="C186" s="69" t="s">
        <v>9</v>
      </c>
      <c r="D186" s="4" t="s">
        <v>10</v>
      </c>
      <c r="E186" s="34"/>
      <c r="F186" s="54"/>
      <c r="G186" s="2"/>
    </row>
    <row r="187" spans="1:7" x14ac:dyDescent="0.25">
      <c r="A187" s="51" t="s">
        <v>423</v>
      </c>
      <c r="B187" s="4" t="s">
        <v>167</v>
      </c>
      <c r="C187" s="69" t="s">
        <v>9</v>
      </c>
      <c r="D187" s="4" t="s">
        <v>10</v>
      </c>
      <c r="E187" s="34"/>
      <c r="F187" s="54"/>
      <c r="G187" s="2"/>
    </row>
    <row r="188" spans="1:7" x14ac:dyDescent="0.25">
      <c r="A188" s="51" t="s">
        <v>424</v>
      </c>
      <c r="B188" s="4" t="s">
        <v>168</v>
      </c>
      <c r="C188" s="69" t="s">
        <v>9</v>
      </c>
      <c r="D188" s="4" t="s">
        <v>10</v>
      </c>
      <c r="E188" s="34"/>
      <c r="F188" s="54"/>
      <c r="G188" s="2"/>
    </row>
    <row r="189" spans="1:7" x14ac:dyDescent="0.25">
      <c r="A189" s="51" t="s">
        <v>425</v>
      </c>
      <c r="B189" s="15" t="s">
        <v>169</v>
      </c>
      <c r="C189" s="69" t="s">
        <v>9</v>
      </c>
      <c r="D189" s="4" t="s">
        <v>10</v>
      </c>
      <c r="E189" s="34"/>
      <c r="F189" s="54"/>
      <c r="G189" s="2"/>
    </row>
    <row r="190" spans="1:7" x14ac:dyDescent="0.25">
      <c r="A190" s="29" t="s">
        <v>405</v>
      </c>
      <c r="B190" s="31" t="s">
        <v>305</v>
      </c>
      <c r="C190" s="70"/>
      <c r="D190" s="10"/>
      <c r="E190" s="10"/>
      <c r="F190" s="10"/>
      <c r="G190" s="8"/>
    </row>
    <row r="191" spans="1:7" ht="25.5" x14ac:dyDescent="0.25">
      <c r="A191" s="51" t="s">
        <v>406</v>
      </c>
      <c r="B191" s="4" t="s">
        <v>306</v>
      </c>
      <c r="C191" s="71" t="s">
        <v>94</v>
      </c>
      <c r="D191" s="4" t="s">
        <v>212</v>
      </c>
      <c r="E191" s="34"/>
      <c r="F191" s="56">
        <f>IF(E191="Erfüllt (ja)", 20, 0)</f>
        <v>0</v>
      </c>
      <c r="G191" s="2"/>
    </row>
    <row r="192" spans="1:7" ht="15" customHeight="1" x14ac:dyDescent="0.25">
      <c r="A192" s="51" t="s">
        <v>407</v>
      </c>
      <c r="B192" s="4" t="s">
        <v>307</v>
      </c>
      <c r="C192" s="69" t="s">
        <v>9</v>
      </c>
      <c r="D192" s="4" t="s">
        <v>10</v>
      </c>
      <c r="E192" s="34"/>
      <c r="F192" s="54"/>
      <c r="G192" s="2"/>
    </row>
    <row r="193" spans="1:7" ht="15" customHeight="1" x14ac:dyDescent="0.25">
      <c r="A193" s="51" t="s">
        <v>408</v>
      </c>
      <c r="B193" s="9" t="s">
        <v>308</v>
      </c>
      <c r="C193" s="69" t="s">
        <v>9</v>
      </c>
      <c r="D193" s="4" t="s">
        <v>10</v>
      </c>
      <c r="E193" s="34"/>
      <c r="F193" s="54"/>
      <c r="G193" s="2"/>
    </row>
    <row r="194" spans="1:7" x14ac:dyDescent="0.25">
      <c r="A194" s="51" t="s">
        <v>409</v>
      </c>
      <c r="B194" s="16" t="s">
        <v>171</v>
      </c>
      <c r="C194" s="69" t="s">
        <v>9</v>
      </c>
      <c r="D194" s="4" t="s">
        <v>10</v>
      </c>
      <c r="E194" s="34"/>
      <c r="F194" s="54"/>
      <c r="G194" s="2"/>
    </row>
    <row r="195" spans="1:7" ht="15" customHeight="1" x14ac:dyDescent="0.25">
      <c r="A195" s="51" t="s">
        <v>426</v>
      </c>
      <c r="B195" s="4" t="s">
        <v>160</v>
      </c>
      <c r="C195" s="69" t="s">
        <v>9</v>
      </c>
      <c r="D195" s="4" t="s">
        <v>10</v>
      </c>
      <c r="E195" s="34"/>
      <c r="F195" s="54"/>
      <c r="G195" s="2"/>
    </row>
    <row r="196" spans="1:7" ht="15" customHeight="1" x14ac:dyDescent="0.25">
      <c r="A196" s="51" t="s">
        <v>427</v>
      </c>
      <c r="B196" s="4" t="s">
        <v>161</v>
      </c>
      <c r="C196" s="69" t="s">
        <v>9</v>
      </c>
      <c r="D196" s="4" t="s">
        <v>10</v>
      </c>
      <c r="E196" s="34"/>
      <c r="F196" s="54"/>
      <c r="G196" s="2"/>
    </row>
    <row r="197" spans="1:7" x14ac:dyDescent="0.25">
      <c r="A197" s="51" t="s">
        <v>428</v>
      </c>
      <c r="B197" s="4" t="s">
        <v>172</v>
      </c>
      <c r="C197" s="69" t="s">
        <v>9</v>
      </c>
      <c r="D197" s="4" t="s">
        <v>10</v>
      </c>
      <c r="E197" s="34"/>
      <c r="F197" s="54"/>
      <c r="G197" s="2"/>
    </row>
    <row r="198" spans="1:7" x14ac:dyDescent="0.25">
      <c r="A198" s="51" t="s">
        <v>429</v>
      </c>
      <c r="B198" s="4" t="s">
        <v>162</v>
      </c>
      <c r="C198" s="69" t="s">
        <v>9</v>
      </c>
      <c r="D198" s="4" t="s">
        <v>10</v>
      </c>
      <c r="E198" s="34"/>
      <c r="F198" s="54"/>
      <c r="G198" s="2"/>
    </row>
    <row r="199" spans="1:7" ht="25.5" x14ac:dyDescent="0.25">
      <c r="A199" s="51" t="s">
        <v>430</v>
      </c>
      <c r="B199" s="4" t="s">
        <v>170</v>
      </c>
      <c r="C199" s="69" t="s">
        <v>9</v>
      </c>
      <c r="D199" s="4" t="s">
        <v>10</v>
      </c>
      <c r="E199" s="34"/>
      <c r="F199" s="54"/>
      <c r="G199" s="2"/>
    </row>
    <row r="200" spans="1:7" x14ac:dyDescent="0.25">
      <c r="A200" s="51" t="s">
        <v>431</v>
      </c>
      <c r="B200" s="4" t="s">
        <v>166</v>
      </c>
      <c r="C200" s="69" t="s">
        <v>9</v>
      </c>
      <c r="D200" s="4" t="s">
        <v>10</v>
      </c>
      <c r="E200" s="34"/>
      <c r="F200" s="54"/>
      <c r="G200" s="2"/>
    </row>
    <row r="201" spans="1:7" x14ac:dyDescent="0.25">
      <c r="A201" s="51" t="s">
        <v>432</v>
      </c>
      <c r="B201" s="4" t="s">
        <v>169</v>
      </c>
      <c r="C201" s="69" t="s">
        <v>9</v>
      </c>
      <c r="D201" s="4" t="s">
        <v>10</v>
      </c>
      <c r="E201" s="34"/>
      <c r="F201" s="54"/>
      <c r="G201" s="2"/>
    </row>
    <row r="202" spans="1:7" x14ac:dyDescent="0.25">
      <c r="A202" s="52" t="s">
        <v>410</v>
      </c>
      <c r="B202" s="23" t="s">
        <v>471</v>
      </c>
      <c r="C202" s="68"/>
      <c r="D202" s="8"/>
      <c r="E202" s="10"/>
      <c r="F202" s="10"/>
      <c r="G202" s="8"/>
    </row>
    <row r="203" spans="1:7" ht="25.5" x14ac:dyDescent="0.25">
      <c r="A203" s="51" t="s">
        <v>411</v>
      </c>
      <c r="B203" s="4" t="s">
        <v>309</v>
      </c>
      <c r="C203" s="71" t="s">
        <v>94</v>
      </c>
      <c r="D203" s="4" t="s">
        <v>212</v>
      </c>
      <c r="E203" s="34"/>
      <c r="F203" s="56">
        <f>IF(E203="Erfüllt (ja)", 20, 0)</f>
        <v>0</v>
      </c>
      <c r="G203" s="2"/>
    </row>
    <row r="204" spans="1:7" x14ac:dyDescent="0.25">
      <c r="A204" s="51" t="s">
        <v>433</v>
      </c>
      <c r="B204" s="4" t="s">
        <v>310</v>
      </c>
      <c r="C204" s="69" t="s">
        <v>9</v>
      </c>
      <c r="D204" s="4" t="s">
        <v>10</v>
      </c>
      <c r="E204" s="34"/>
      <c r="F204" s="54"/>
      <c r="G204" s="2"/>
    </row>
    <row r="205" spans="1:7" x14ac:dyDescent="0.25">
      <c r="A205" s="51" t="s">
        <v>434</v>
      </c>
      <c r="B205" s="4" t="s">
        <v>173</v>
      </c>
      <c r="C205" s="69" t="s">
        <v>9</v>
      </c>
      <c r="D205" s="4" t="s">
        <v>10</v>
      </c>
      <c r="E205" s="34"/>
      <c r="F205" s="54"/>
      <c r="G205" s="2"/>
    </row>
    <row r="206" spans="1:7" ht="15" customHeight="1" x14ac:dyDescent="0.25">
      <c r="A206" s="51" t="s">
        <v>435</v>
      </c>
      <c r="B206" s="4" t="s">
        <v>157</v>
      </c>
      <c r="C206" s="69" t="s">
        <v>9</v>
      </c>
      <c r="D206" s="4" t="s">
        <v>10</v>
      </c>
      <c r="E206" s="34"/>
      <c r="F206" s="54"/>
      <c r="G206" s="2"/>
    </row>
    <row r="207" spans="1:7" x14ac:dyDescent="0.25">
      <c r="A207" s="51" t="s">
        <v>436</v>
      </c>
      <c r="B207" s="4" t="s">
        <v>174</v>
      </c>
      <c r="C207" s="69" t="s">
        <v>9</v>
      </c>
      <c r="D207" s="4" t="s">
        <v>10</v>
      </c>
      <c r="E207" s="34"/>
      <c r="F207" s="54"/>
      <c r="G207" s="2"/>
    </row>
    <row r="208" spans="1:7" ht="18" customHeight="1" x14ac:dyDescent="0.25">
      <c r="A208" s="51" t="s">
        <v>437</v>
      </c>
      <c r="B208" s="4" t="s">
        <v>175</v>
      </c>
      <c r="C208" s="69" t="s">
        <v>9</v>
      </c>
      <c r="D208" s="4" t="s">
        <v>10</v>
      </c>
      <c r="E208" s="34"/>
      <c r="F208" s="54"/>
      <c r="G208" s="2"/>
    </row>
    <row r="209" spans="1:7" ht="18" customHeight="1" x14ac:dyDescent="0.25">
      <c r="A209" s="51" t="s">
        <v>438</v>
      </c>
      <c r="B209" s="4" t="s">
        <v>176</v>
      </c>
      <c r="C209" s="69" t="s">
        <v>9</v>
      </c>
      <c r="D209" s="4" t="s">
        <v>10</v>
      </c>
      <c r="E209" s="34"/>
      <c r="F209" s="54"/>
      <c r="G209" s="2"/>
    </row>
    <row r="210" spans="1:7" ht="18" customHeight="1" x14ac:dyDescent="0.25">
      <c r="A210" s="51" t="s">
        <v>439</v>
      </c>
      <c r="B210" s="4" t="s">
        <v>160</v>
      </c>
      <c r="C210" s="69" t="s">
        <v>9</v>
      </c>
      <c r="D210" s="4" t="s">
        <v>10</v>
      </c>
      <c r="E210" s="34"/>
      <c r="F210" s="54"/>
      <c r="G210" s="2"/>
    </row>
    <row r="211" spans="1:7" x14ac:dyDescent="0.25">
      <c r="A211" s="51" t="s">
        <v>454</v>
      </c>
      <c r="B211" s="4" t="s">
        <v>161</v>
      </c>
      <c r="C211" s="69" t="s">
        <v>9</v>
      </c>
      <c r="D211" s="4" t="s">
        <v>10</v>
      </c>
      <c r="E211" s="34"/>
      <c r="F211" s="54"/>
      <c r="G211" s="2"/>
    </row>
    <row r="212" spans="1:7" ht="28.5" customHeight="1" x14ac:dyDescent="0.25">
      <c r="A212" s="51" t="s">
        <v>455</v>
      </c>
      <c r="B212" s="4" t="s">
        <v>170</v>
      </c>
      <c r="C212" s="69" t="s">
        <v>9</v>
      </c>
      <c r="D212" s="4" t="s">
        <v>10</v>
      </c>
      <c r="E212" s="34"/>
      <c r="F212" s="54"/>
      <c r="G212" s="2"/>
    </row>
    <row r="213" spans="1:7" x14ac:dyDescent="0.25">
      <c r="A213" s="51" t="s">
        <v>456</v>
      </c>
      <c r="B213" s="4" t="s">
        <v>166</v>
      </c>
      <c r="C213" s="69" t="s">
        <v>9</v>
      </c>
      <c r="D213" s="4" t="s">
        <v>10</v>
      </c>
      <c r="E213" s="34"/>
      <c r="F213" s="54"/>
      <c r="G213" s="2"/>
    </row>
    <row r="214" spans="1:7" ht="14.45" customHeight="1" x14ac:dyDescent="0.25">
      <c r="A214" s="51" t="s">
        <v>457</v>
      </c>
      <c r="B214" s="4" t="s">
        <v>167</v>
      </c>
      <c r="C214" s="69" t="s">
        <v>9</v>
      </c>
      <c r="D214" s="4" t="s">
        <v>10</v>
      </c>
      <c r="E214" s="34"/>
      <c r="F214" s="54"/>
      <c r="G214" s="2"/>
    </row>
    <row r="215" spans="1:7" x14ac:dyDescent="0.25">
      <c r="A215" s="51" t="s">
        <v>458</v>
      </c>
      <c r="B215" s="4" t="s">
        <v>168</v>
      </c>
      <c r="C215" s="69" t="s">
        <v>9</v>
      </c>
      <c r="D215" s="4" t="s">
        <v>10</v>
      </c>
      <c r="E215" s="34"/>
      <c r="F215" s="54"/>
      <c r="G215" s="2"/>
    </row>
    <row r="216" spans="1:7" ht="15.6" customHeight="1" x14ac:dyDescent="0.25">
      <c r="A216" s="51" t="s">
        <v>459</v>
      </c>
      <c r="B216" s="4" t="s">
        <v>169</v>
      </c>
      <c r="C216" s="69" t="s">
        <v>9</v>
      </c>
      <c r="D216" s="4" t="s">
        <v>10</v>
      </c>
      <c r="E216" s="34"/>
      <c r="F216" s="54"/>
      <c r="G216" s="2"/>
    </row>
    <row r="217" spans="1:7" ht="14.45" customHeight="1" x14ac:dyDescent="0.25">
      <c r="A217" s="29" t="s">
        <v>440</v>
      </c>
      <c r="B217" s="7" t="s">
        <v>178</v>
      </c>
      <c r="C217" s="68"/>
      <c r="D217" s="8"/>
      <c r="E217" s="8"/>
      <c r="F217" s="8"/>
      <c r="G217" s="8"/>
    </row>
    <row r="218" spans="1:7" ht="14.45" customHeight="1" x14ac:dyDescent="0.25">
      <c r="A218" s="51" t="s">
        <v>441</v>
      </c>
      <c r="B218" s="4" t="s">
        <v>179</v>
      </c>
      <c r="C218" s="69" t="s">
        <v>9</v>
      </c>
      <c r="D218" s="4" t="s">
        <v>10</v>
      </c>
      <c r="E218" s="34"/>
      <c r="F218" s="54"/>
      <c r="G218" s="2"/>
    </row>
    <row r="219" spans="1:7" ht="14.45" customHeight="1" x14ac:dyDescent="0.25">
      <c r="A219" s="51" t="s">
        <v>442</v>
      </c>
      <c r="B219" s="4" t="s">
        <v>180</v>
      </c>
      <c r="C219" s="69" t="s">
        <v>9</v>
      </c>
      <c r="D219" s="4" t="s">
        <v>10</v>
      </c>
      <c r="E219" s="34"/>
      <c r="F219" s="54"/>
      <c r="G219" s="2"/>
    </row>
    <row r="220" spans="1:7" ht="14.45" customHeight="1" x14ac:dyDescent="0.25">
      <c r="A220" s="51" t="s">
        <v>443</v>
      </c>
      <c r="B220" s="4" t="s">
        <v>181</v>
      </c>
      <c r="C220" s="69" t="s">
        <v>9</v>
      </c>
      <c r="D220" s="4" t="s">
        <v>10</v>
      </c>
      <c r="E220" s="34"/>
      <c r="F220" s="54"/>
      <c r="G220" s="2"/>
    </row>
    <row r="221" spans="1:7" ht="14.45" customHeight="1" x14ac:dyDescent="0.25">
      <c r="A221" s="51" t="s">
        <v>444</v>
      </c>
      <c r="B221" s="4" t="s">
        <v>182</v>
      </c>
      <c r="C221" s="69" t="s">
        <v>9</v>
      </c>
      <c r="D221" s="4" t="s">
        <v>10</v>
      </c>
      <c r="E221" s="34"/>
      <c r="F221" s="54"/>
      <c r="G221" s="2"/>
    </row>
    <row r="222" spans="1:7" ht="14.45" customHeight="1" x14ac:dyDescent="0.25">
      <c r="A222" s="51" t="s">
        <v>445</v>
      </c>
      <c r="B222" s="4" t="s">
        <v>183</v>
      </c>
      <c r="C222" s="69" t="s">
        <v>9</v>
      </c>
      <c r="D222" s="4" t="s">
        <v>10</v>
      </c>
      <c r="E222" s="34"/>
      <c r="F222" s="54"/>
      <c r="G222" s="2"/>
    </row>
    <row r="223" spans="1:7" ht="14.45" customHeight="1" x14ac:dyDescent="0.25">
      <c r="A223" s="51" t="s">
        <v>446</v>
      </c>
      <c r="B223" s="4" t="s">
        <v>184</v>
      </c>
      <c r="C223" s="69" t="s">
        <v>9</v>
      </c>
      <c r="D223" s="4" t="s">
        <v>10</v>
      </c>
      <c r="E223" s="34"/>
      <c r="F223" s="54"/>
      <c r="G223" s="2"/>
    </row>
    <row r="224" spans="1:7" ht="14.45" customHeight="1" x14ac:dyDescent="0.25">
      <c r="A224" s="51" t="s">
        <v>447</v>
      </c>
      <c r="B224" s="4" t="s">
        <v>185</v>
      </c>
      <c r="C224" s="69" t="s">
        <v>9</v>
      </c>
      <c r="D224" s="4" t="s">
        <v>10</v>
      </c>
      <c r="E224" s="34"/>
      <c r="F224" s="54"/>
      <c r="G224" s="2"/>
    </row>
    <row r="225" spans="1:7" ht="14.45" customHeight="1" x14ac:dyDescent="0.25">
      <c r="A225" s="51" t="s">
        <v>448</v>
      </c>
      <c r="B225" s="4" t="s">
        <v>186</v>
      </c>
      <c r="C225" s="69" t="s">
        <v>9</v>
      </c>
      <c r="D225" s="4" t="s">
        <v>10</v>
      </c>
      <c r="E225" s="34"/>
      <c r="F225" s="54"/>
      <c r="G225" s="2"/>
    </row>
    <row r="226" spans="1:7" ht="14.45" customHeight="1" x14ac:dyDescent="0.25">
      <c r="A226" s="29" t="s">
        <v>449</v>
      </c>
      <c r="B226" s="7" t="s">
        <v>311</v>
      </c>
      <c r="C226" s="70"/>
      <c r="D226" s="10"/>
      <c r="E226" s="10"/>
      <c r="F226" s="10"/>
      <c r="G226" s="8"/>
    </row>
    <row r="227" spans="1:7" x14ac:dyDescent="0.25">
      <c r="A227" s="51" t="s">
        <v>450</v>
      </c>
      <c r="B227" s="14" t="s">
        <v>188</v>
      </c>
      <c r="C227" s="69" t="s">
        <v>9</v>
      </c>
      <c r="D227" s="4" t="s">
        <v>10</v>
      </c>
      <c r="E227" s="34"/>
      <c r="F227" s="54"/>
      <c r="G227" s="2"/>
    </row>
    <row r="228" spans="1:7" x14ac:dyDescent="0.25">
      <c r="A228" s="51" t="s">
        <v>451</v>
      </c>
      <c r="B228" s="4" t="s">
        <v>189</v>
      </c>
      <c r="C228" s="69" t="s">
        <v>9</v>
      </c>
      <c r="D228" s="4" t="s">
        <v>10</v>
      </c>
      <c r="E228" s="34"/>
      <c r="F228" s="54"/>
      <c r="G228" s="2"/>
    </row>
    <row r="229" spans="1:7" x14ac:dyDescent="0.25">
      <c r="A229" s="51" t="s">
        <v>452</v>
      </c>
      <c r="B229" s="4" t="s">
        <v>190</v>
      </c>
      <c r="C229" s="69" t="s">
        <v>9</v>
      </c>
      <c r="D229" s="4" t="s">
        <v>10</v>
      </c>
      <c r="E229" s="34"/>
      <c r="F229" s="54"/>
      <c r="G229" s="2"/>
    </row>
    <row r="230" spans="1:7" x14ac:dyDescent="0.25">
      <c r="A230" s="51" t="s">
        <v>453</v>
      </c>
      <c r="B230" s="4" t="s">
        <v>191</v>
      </c>
      <c r="C230" s="69" t="s">
        <v>9</v>
      </c>
      <c r="D230" s="4" t="s">
        <v>10</v>
      </c>
      <c r="E230" s="34"/>
      <c r="F230" s="54"/>
      <c r="G230" s="2"/>
    </row>
    <row r="231" spans="1:7" x14ac:dyDescent="0.25">
      <c r="A231" s="51" t="s">
        <v>460</v>
      </c>
      <c r="B231" s="4" t="s">
        <v>192</v>
      </c>
      <c r="C231" s="69" t="s">
        <v>9</v>
      </c>
      <c r="D231" s="4" t="s">
        <v>10</v>
      </c>
      <c r="E231" s="34"/>
      <c r="F231" s="54"/>
      <c r="G231" s="2"/>
    </row>
    <row r="232" spans="1:7" ht="17.100000000000001" customHeight="1" x14ac:dyDescent="0.25">
      <c r="A232" s="51" t="s">
        <v>461</v>
      </c>
      <c r="B232" s="4" t="s">
        <v>193</v>
      </c>
      <c r="C232" s="69" t="s">
        <v>9</v>
      </c>
      <c r="D232" s="4" t="s">
        <v>10</v>
      </c>
      <c r="E232" s="34"/>
      <c r="F232" s="54"/>
      <c r="G232" s="2"/>
    </row>
    <row r="233" spans="1:7" ht="15.95" customHeight="1" x14ac:dyDescent="0.25">
      <c r="A233" s="51" t="s">
        <v>462</v>
      </c>
      <c r="B233" s="4" t="s">
        <v>194</v>
      </c>
      <c r="C233" s="69" t="s">
        <v>9</v>
      </c>
      <c r="D233" s="4" t="s">
        <v>10</v>
      </c>
      <c r="E233" s="34"/>
      <c r="F233" s="54"/>
      <c r="G233" s="2"/>
    </row>
    <row r="234" spans="1:7" ht="15.95" customHeight="1" x14ac:dyDescent="0.25">
      <c r="A234" s="51" t="s">
        <v>463</v>
      </c>
      <c r="B234" s="4" t="s">
        <v>195</v>
      </c>
      <c r="C234" s="69" t="s">
        <v>9</v>
      </c>
      <c r="D234" s="4" t="s">
        <v>10</v>
      </c>
      <c r="E234" s="34"/>
      <c r="F234" s="54"/>
      <c r="G234" s="2"/>
    </row>
    <row r="235" spans="1:7" x14ac:dyDescent="0.25">
      <c r="A235" s="51" t="s">
        <v>464</v>
      </c>
      <c r="B235" s="4" t="s">
        <v>196</v>
      </c>
      <c r="C235" s="69" t="s">
        <v>9</v>
      </c>
      <c r="D235" s="4" t="s">
        <v>10</v>
      </c>
      <c r="E235" s="34"/>
      <c r="F235" s="54"/>
      <c r="G235" s="2"/>
    </row>
    <row r="236" spans="1:7" ht="17.100000000000001" customHeight="1" x14ac:dyDescent="0.25">
      <c r="A236" s="51" t="s">
        <v>465</v>
      </c>
      <c r="B236" s="3" t="s">
        <v>197</v>
      </c>
      <c r="C236" s="69" t="s">
        <v>9</v>
      </c>
      <c r="D236" s="4" t="s">
        <v>10</v>
      </c>
      <c r="E236" s="34"/>
      <c r="F236" s="54"/>
      <c r="G236" s="2"/>
    </row>
    <row r="237" spans="1:7" ht="17.100000000000001" customHeight="1" x14ac:dyDescent="0.25">
      <c r="A237" s="29" t="s">
        <v>466</v>
      </c>
      <c r="B237" s="32" t="s">
        <v>313</v>
      </c>
      <c r="C237" s="68"/>
      <c r="D237" s="8"/>
      <c r="E237" s="8"/>
      <c r="F237" s="8"/>
      <c r="G237" s="8"/>
    </row>
    <row r="238" spans="1:7" x14ac:dyDescent="0.25">
      <c r="A238" s="51" t="s">
        <v>467</v>
      </c>
      <c r="B238" s="14" t="s">
        <v>198</v>
      </c>
      <c r="C238" s="69" t="s">
        <v>9</v>
      </c>
      <c r="D238" s="4" t="s">
        <v>10</v>
      </c>
      <c r="E238" s="34"/>
      <c r="F238" s="54"/>
      <c r="G238" s="2"/>
    </row>
    <row r="239" spans="1:7" ht="25.5" x14ac:dyDescent="0.25">
      <c r="A239" s="51" t="s">
        <v>468</v>
      </c>
      <c r="B239" s="4" t="s">
        <v>199</v>
      </c>
      <c r="C239" s="69" t="s">
        <v>9</v>
      </c>
      <c r="D239" s="4" t="s">
        <v>10</v>
      </c>
      <c r="E239" s="34"/>
      <c r="F239" s="54"/>
      <c r="G239" s="2"/>
    </row>
    <row r="240" spans="1:7" ht="25.5" x14ac:dyDescent="0.25">
      <c r="A240" s="51" t="s">
        <v>469</v>
      </c>
      <c r="B240" s="4" t="s">
        <v>200</v>
      </c>
      <c r="C240" s="69" t="s">
        <v>9</v>
      </c>
      <c r="D240" s="4" t="s">
        <v>10</v>
      </c>
      <c r="E240" s="34"/>
      <c r="F240" s="54"/>
      <c r="G240" s="2"/>
    </row>
    <row r="241" spans="1:7" ht="25.5" x14ac:dyDescent="0.25">
      <c r="A241" s="51" t="s">
        <v>470</v>
      </c>
      <c r="B241" s="4" t="s">
        <v>312</v>
      </c>
      <c r="C241" s="69" t="s">
        <v>15</v>
      </c>
      <c r="D241" s="2"/>
      <c r="E241" s="2"/>
      <c r="F241" s="54"/>
      <c r="G241" s="2"/>
    </row>
    <row r="242" spans="1:7" x14ac:dyDescent="0.25">
      <c r="B242" s="3" t="s">
        <v>207</v>
      </c>
      <c r="C242" s="75" t="s">
        <v>9</v>
      </c>
      <c r="D242" s="24"/>
      <c r="E242" s="34"/>
      <c r="F242" s="54"/>
      <c r="G242" s="3"/>
    </row>
    <row r="245" spans="1:7" x14ac:dyDescent="0.25">
      <c r="B245" s="20"/>
    </row>
    <row r="247" spans="1:7" x14ac:dyDescent="0.25">
      <c r="B247" s="20"/>
    </row>
    <row r="249" spans="1:7" x14ac:dyDescent="0.25">
      <c r="B249" s="20"/>
    </row>
    <row r="251" spans="1:7" x14ac:dyDescent="0.25">
      <c r="B251" s="20"/>
    </row>
  </sheetData>
  <sheetProtection algorithmName="SHA-512" hashValue="0VCEb0WPK5LtQU0pHltU+LuC00GmoQOoJUbHxibcpSM6L9ZoS6ONBL/5xol60QfKLnhCMllPr6YnGZsrzS5w8g==" saltValue="ELB72SJujzdYPizZJW1IGg==" spinCount="100000" sheet="1" objects="1" scenarios="1" formatCells="0" formatColumns="0" formatRows="0"/>
  <protectedRanges>
    <protectedRange sqref="G1:G1048576 E1:E18 E103:E104 E96:E101 E106:E108 E110:E117 E120:E140 E142 E144:E161 E163:E240 E242:E1048576 E81:E94 E51:E78 E49 E24:E47" name="Bereich1"/>
  </protectedRanges>
  <mergeCells count="1">
    <mergeCell ref="E8:F8"/>
  </mergeCells>
  <phoneticPr fontId="12" type="noConversion"/>
  <conditionalFormatting sqref="F11:F12">
    <cfRule type="colorScale" priority="99">
      <colorScale>
        <cfvo type="min"/>
        <cfvo type="percentile" val="50"/>
        <cfvo type="max"/>
        <color rgb="FFF8696B"/>
        <color rgb="FFFFEB84"/>
        <color rgb="FF63BE7B"/>
      </colorScale>
    </cfRule>
    <cfRule type="cellIs" priority="100" operator="equal">
      <formula>$E$11</formula>
    </cfRule>
  </conditionalFormatting>
  <conditionalFormatting sqref="F14:F17">
    <cfRule type="colorScale" priority="97">
      <colorScale>
        <cfvo type="min"/>
        <cfvo type="percentile" val="50"/>
        <cfvo type="max"/>
        <color rgb="FFF8696B"/>
        <color rgb="FFFFEB84"/>
        <color rgb="FF63BE7B"/>
      </colorScale>
    </cfRule>
    <cfRule type="cellIs" priority="98" operator="equal">
      <formula>$E$11</formula>
    </cfRule>
  </conditionalFormatting>
  <conditionalFormatting sqref="F19:F27">
    <cfRule type="colorScale" priority="95">
      <colorScale>
        <cfvo type="min"/>
        <cfvo type="percentile" val="50"/>
        <cfvo type="max"/>
        <color rgb="FFF8696B"/>
        <color rgb="FFFFEB84"/>
        <color rgb="FF63BE7B"/>
      </colorScale>
    </cfRule>
    <cfRule type="cellIs" priority="96" operator="equal">
      <formula>$E$11</formula>
    </cfRule>
  </conditionalFormatting>
  <conditionalFormatting sqref="F29:F30">
    <cfRule type="colorScale" priority="93">
      <colorScale>
        <cfvo type="min"/>
        <cfvo type="percentile" val="50"/>
        <cfvo type="max"/>
        <color rgb="FFF8696B"/>
        <color rgb="FFFFEB84"/>
        <color rgb="FF63BE7B"/>
      </colorScale>
    </cfRule>
    <cfRule type="cellIs" priority="94" operator="equal">
      <formula>$E$11</formula>
    </cfRule>
  </conditionalFormatting>
  <conditionalFormatting sqref="F32:F39">
    <cfRule type="colorScale" priority="91">
      <colorScale>
        <cfvo type="min"/>
        <cfvo type="percentile" val="50"/>
        <cfvo type="max"/>
        <color rgb="FFF8696B"/>
        <color rgb="FFFFEB84"/>
        <color rgb="FF63BE7B"/>
      </colorScale>
    </cfRule>
    <cfRule type="cellIs" priority="92" operator="equal">
      <formula>$E$11</formula>
    </cfRule>
  </conditionalFormatting>
  <conditionalFormatting sqref="F43:F50">
    <cfRule type="colorScale" priority="89">
      <colorScale>
        <cfvo type="min"/>
        <cfvo type="percentile" val="50"/>
        <cfvo type="max"/>
        <color rgb="FFF8696B"/>
        <color rgb="FFFFEB84"/>
        <color rgb="FF63BE7B"/>
      </colorScale>
    </cfRule>
    <cfRule type="cellIs" priority="90" operator="equal">
      <formula>$E$11</formula>
    </cfRule>
  </conditionalFormatting>
  <conditionalFormatting sqref="F52:F68">
    <cfRule type="colorScale" priority="87">
      <colorScale>
        <cfvo type="min"/>
        <cfvo type="percentile" val="50"/>
        <cfvo type="max"/>
        <color rgb="FFF8696B"/>
        <color rgb="FFFFEB84"/>
        <color rgb="FF63BE7B"/>
      </colorScale>
    </cfRule>
    <cfRule type="cellIs" priority="88" operator="equal">
      <formula>$E$11</formula>
    </cfRule>
  </conditionalFormatting>
  <conditionalFormatting sqref="F70:F75">
    <cfRule type="colorScale" priority="85">
      <colorScale>
        <cfvo type="min"/>
        <cfvo type="percentile" val="50"/>
        <cfvo type="max"/>
        <color rgb="FFF8696B"/>
        <color rgb="FFFFEB84"/>
        <color rgb="FF63BE7B"/>
      </colorScale>
    </cfRule>
    <cfRule type="cellIs" priority="86" operator="equal">
      <formula>$E$11</formula>
    </cfRule>
  </conditionalFormatting>
  <conditionalFormatting sqref="F78:F88">
    <cfRule type="colorScale" priority="83">
      <colorScale>
        <cfvo type="min"/>
        <cfvo type="percentile" val="50"/>
        <cfvo type="max"/>
        <color rgb="FFF8696B"/>
        <color rgb="FFFFEB84"/>
        <color rgb="FF63BE7B"/>
      </colorScale>
    </cfRule>
    <cfRule type="cellIs" priority="84" operator="equal">
      <formula>$E$11</formula>
    </cfRule>
  </conditionalFormatting>
  <conditionalFormatting sqref="F90:F95">
    <cfRule type="colorScale" priority="81">
      <colorScale>
        <cfvo type="min"/>
        <cfvo type="percentile" val="50"/>
        <cfvo type="max"/>
        <color rgb="FFF8696B"/>
        <color rgb="FFFFEB84"/>
        <color rgb="FF63BE7B"/>
      </colorScale>
    </cfRule>
    <cfRule type="cellIs" priority="82" operator="equal">
      <formula>$E$11</formula>
    </cfRule>
  </conditionalFormatting>
  <conditionalFormatting sqref="F97:F105">
    <cfRule type="colorScale" priority="79">
      <colorScale>
        <cfvo type="min"/>
        <cfvo type="percentile" val="50"/>
        <cfvo type="max"/>
        <color rgb="FFF8696B"/>
        <color rgb="FFFFEB84"/>
        <color rgb="FF63BE7B"/>
      </colorScale>
    </cfRule>
    <cfRule type="cellIs" priority="80" operator="equal">
      <formula>$E$11</formula>
    </cfRule>
  </conditionalFormatting>
  <conditionalFormatting sqref="F109">
    <cfRule type="colorScale" priority="77">
      <colorScale>
        <cfvo type="min"/>
        <cfvo type="percentile" val="50"/>
        <cfvo type="max"/>
        <color rgb="FFF8696B"/>
        <color rgb="FFFFEB84"/>
        <color rgb="FF63BE7B"/>
      </colorScale>
    </cfRule>
    <cfRule type="cellIs" priority="78" operator="equal">
      <formula>$E$11</formula>
    </cfRule>
  </conditionalFormatting>
  <conditionalFormatting sqref="F111:F114">
    <cfRule type="colorScale" priority="75">
      <colorScale>
        <cfvo type="min"/>
        <cfvo type="percentile" val="50"/>
        <cfvo type="max"/>
        <color rgb="FFF8696B"/>
        <color rgb="FFFFEB84"/>
        <color rgb="FF63BE7B"/>
      </colorScale>
    </cfRule>
    <cfRule type="cellIs" priority="76" operator="equal">
      <formula>$E$11</formula>
    </cfRule>
  </conditionalFormatting>
  <conditionalFormatting sqref="F116:F124">
    <cfRule type="colorScale" priority="73">
      <colorScale>
        <cfvo type="min"/>
        <cfvo type="percentile" val="50"/>
        <cfvo type="max"/>
        <color rgb="FFF8696B"/>
        <color rgb="FFFFEB84"/>
        <color rgb="FF63BE7B"/>
      </colorScale>
    </cfRule>
    <cfRule type="cellIs" priority="74" operator="equal">
      <formula>$E$11</formula>
    </cfRule>
  </conditionalFormatting>
  <conditionalFormatting sqref="F126:F131">
    <cfRule type="colorScale" priority="71">
      <colorScale>
        <cfvo type="min"/>
        <cfvo type="percentile" val="50"/>
        <cfvo type="max"/>
        <color rgb="FFF8696B"/>
        <color rgb="FFFFEB84"/>
        <color rgb="FF63BE7B"/>
      </colorScale>
    </cfRule>
    <cfRule type="cellIs" priority="72" operator="equal">
      <formula>$E$11</formula>
    </cfRule>
  </conditionalFormatting>
  <conditionalFormatting sqref="F133:F147">
    <cfRule type="colorScale" priority="69">
      <colorScale>
        <cfvo type="min"/>
        <cfvo type="percentile" val="50"/>
        <cfvo type="max"/>
        <color rgb="FFF8696B"/>
        <color rgb="FFFFEB84"/>
        <color rgb="FF63BE7B"/>
      </colorScale>
    </cfRule>
    <cfRule type="cellIs" priority="70" operator="equal">
      <formula>$E$11</formula>
    </cfRule>
  </conditionalFormatting>
  <conditionalFormatting sqref="F149:F170">
    <cfRule type="colorScale" priority="67">
      <colorScale>
        <cfvo type="min"/>
        <cfvo type="percentile" val="50"/>
        <cfvo type="max"/>
        <color rgb="FFF8696B"/>
        <color rgb="FFFFEB84"/>
        <color rgb="FF63BE7B"/>
      </colorScale>
    </cfRule>
    <cfRule type="cellIs" priority="68" operator="equal">
      <formula>$E$11</formula>
    </cfRule>
  </conditionalFormatting>
  <conditionalFormatting sqref="F174:F189">
    <cfRule type="colorScale" priority="65">
      <colorScale>
        <cfvo type="min"/>
        <cfvo type="percentile" val="50"/>
        <cfvo type="max"/>
        <color rgb="FFF8696B"/>
        <color rgb="FFFFEB84"/>
        <color rgb="FF63BE7B"/>
      </colorScale>
    </cfRule>
    <cfRule type="cellIs" priority="66" operator="equal">
      <formula>$E$11</formula>
    </cfRule>
  </conditionalFormatting>
  <conditionalFormatting sqref="F204:F216">
    <cfRule type="colorScale" priority="61">
      <colorScale>
        <cfvo type="min"/>
        <cfvo type="percentile" val="50"/>
        <cfvo type="max"/>
        <color rgb="FFF8696B"/>
        <color rgb="FFFFEB84"/>
        <color rgb="FF63BE7B"/>
      </colorScale>
    </cfRule>
    <cfRule type="cellIs" priority="62" operator="equal">
      <formula>$E$11</formula>
    </cfRule>
  </conditionalFormatting>
  <conditionalFormatting sqref="F192:F201">
    <cfRule type="colorScale" priority="59">
      <colorScale>
        <cfvo type="min"/>
        <cfvo type="percentile" val="50"/>
        <cfvo type="max"/>
        <color rgb="FFF8696B"/>
        <color rgb="FFFFEB84"/>
        <color rgb="FF63BE7B"/>
      </colorScale>
    </cfRule>
    <cfRule type="cellIs" priority="60" operator="equal">
      <formula>$E$11</formula>
    </cfRule>
  </conditionalFormatting>
  <conditionalFormatting sqref="F218:F225">
    <cfRule type="colorScale" priority="57">
      <colorScale>
        <cfvo type="min"/>
        <cfvo type="percentile" val="50"/>
        <cfvo type="max"/>
        <color rgb="FFF8696B"/>
        <color rgb="FFFFEB84"/>
        <color rgb="FF63BE7B"/>
      </colorScale>
    </cfRule>
    <cfRule type="cellIs" priority="58" operator="equal">
      <formula>$E$11</formula>
    </cfRule>
  </conditionalFormatting>
  <conditionalFormatting sqref="F227:F236">
    <cfRule type="colorScale" priority="55">
      <colorScale>
        <cfvo type="min"/>
        <cfvo type="percentile" val="50"/>
        <cfvo type="max"/>
        <color rgb="FFF8696B"/>
        <color rgb="FFFFEB84"/>
        <color rgb="FF63BE7B"/>
      </colorScale>
    </cfRule>
    <cfRule type="cellIs" priority="56" operator="equal">
      <formula>$E$11</formula>
    </cfRule>
  </conditionalFormatting>
  <conditionalFormatting sqref="F238:F242">
    <cfRule type="colorScale" priority="53">
      <colorScale>
        <cfvo type="min"/>
        <cfvo type="percentile" val="50"/>
        <cfvo type="max"/>
        <color rgb="FFF8696B"/>
        <color rgb="FFFFEB84"/>
        <color rgb="FF63BE7B"/>
      </colorScale>
    </cfRule>
    <cfRule type="cellIs" priority="54" operator="equal">
      <formula>$E$11</formula>
    </cfRule>
  </conditionalFormatting>
  <conditionalFormatting sqref="E11:E12">
    <cfRule type="containsText" dxfId="50" priority="52" operator="containsText" text="Erfüllt (ja)">
      <formula>NOT(ISERROR(SEARCH("Erfüllt (ja)",E11)))</formula>
    </cfRule>
    <cfRule type="containsText" dxfId="51" priority="51" operator="containsText" text="Nicht Erfüllt (nein)">
      <formula>NOT(ISERROR(SEARCH("Nicht Erfüllt (nein)",E11)))</formula>
    </cfRule>
  </conditionalFormatting>
  <conditionalFormatting sqref="E14:E17">
    <cfRule type="containsText" dxfId="48" priority="49" operator="containsText" text="Nicht Erfüllt (nein)">
      <formula>NOT(ISERROR(SEARCH("Nicht Erfüllt (nein)",E14)))</formula>
    </cfRule>
    <cfRule type="containsText" dxfId="49" priority="50" operator="containsText" text="Erfüllt (ja)">
      <formula>NOT(ISERROR(SEARCH("Erfüllt (ja)",E14)))</formula>
    </cfRule>
  </conditionalFormatting>
  <conditionalFormatting sqref="E24:E27">
    <cfRule type="containsText" dxfId="46" priority="47" operator="containsText" text="Nicht Erfüllt (nein)">
      <formula>NOT(ISERROR(SEARCH("Nicht Erfüllt (nein)",E24)))</formula>
    </cfRule>
    <cfRule type="containsText" dxfId="47" priority="48" operator="containsText" text="Erfüllt (ja)">
      <formula>NOT(ISERROR(SEARCH("Erfüllt (ja)",E24)))</formula>
    </cfRule>
  </conditionalFormatting>
  <conditionalFormatting sqref="E29">
    <cfRule type="containsText" dxfId="45" priority="45" operator="containsText" text="Nicht Erfüllt (nein)">
      <formula>NOT(ISERROR(SEARCH("Nicht Erfüllt (nein)",E29)))</formula>
    </cfRule>
    <cfRule type="containsText" dxfId="44" priority="46" operator="containsText" text="Erfüllt (ja)">
      <formula>NOT(ISERROR(SEARCH("Erfüllt (ja)",E29)))</formula>
    </cfRule>
  </conditionalFormatting>
  <conditionalFormatting sqref="E30">
    <cfRule type="containsText" dxfId="43" priority="43" operator="containsText" text="Nicht Erfüllt (nein)">
      <formula>NOT(ISERROR(SEARCH("Nicht Erfüllt (nein)",E30)))</formula>
    </cfRule>
    <cfRule type="containsText" dxfId="42" priority="44" operator="containsText" text="Erfüllt (ja)">
      <formula>NOT(ISERROR(SEARCH("Erfüllt (ja)",E30)))</formula>
    </cfRule>
  </conditionalFormatting>
  <conditionalFormatting sqref="E32">
    <cfRule type="containsText" dxfId="41" priority="41" operator="containsText" text="Nicht Erfüllt (nein)">
      <formula>NOT(ISERROR(SEARCH("Nicht Erfüllt (nein)",E32)))</formula>
    </cfRule>
    <cfRule type="containsText" dxfId="40" priority="42" operator="containsText" text="Erfüllt (ja)">
      <formula>NOT(ISERROR(SEARCH("Erfüllt (ja)",E32)))</formula>
    </cfRule>
  </conditionalFormatting>
  <conditionalFormatting sqref="E33">
    <cfRule type="containsText" dxfId="39" priority="39" operator="containsText" text="Nicht Erfüllt (nein)">
      <formula>NOT(ISERROR(SEARCH("Nicht Erfüllt (nein)",E33)))</formula>
    </cfRule>
    <cfRule type="containsText" dxfId="38" priority="40" operator="containsText" text="Erfüllt (ja)">
      <formula>NOT(ISERROR(SEARCH("Erfüllt (ja)",E33)))</formula>
    </cfRule>
  </conditionalFormatting>
  <conditionalFormatting sqref="E34">
    <cfRule type="containsText" dxfId="37" priority="37" operator="containsText" text="Nicht Erfüllt (nein)">
      <formula>NOT(ISERROR(SEARCH("Nicht Erfüllt (nein)",E34)))</formula>
    </cfRule>
    <cfRule type="containsText" dxfId="36" priority="38" operator="containsText" text="Erfüllt (ja)">
      <formula>NOT(ISERROR(SEARCH("Erfüllt (ja)",E34)))</formula>
    </cfRule>
  </conditionalFormatting>
  <conditionalFormatting sqref="E35">
    <cfRule type="containsText" dxfId="35" priority="35" operator="containsText" text="Nicht Erfüllt (nein)">
      <formula>NOT(ISERROR(SEARCH("Nicht Erfüllt (nein)",E35)))</formula>
    </cfRule>
    <cfRule type="containsText" dxfId="34" priority="36" operator="containsText" text="Erfüllt (ja)">
      <formula>NOT(ISERROR(SEARCH("Erfüllt (ja)",E35)))</formula>
    </cfRule>
  </conditionalFormatting>
  <conditionalFormatting sqref="E36">
    <cfRule type="containsText" dxfId="33" priority="33" operator="containsText" text="Nicht Erfüllt (nein)">
      <formula>NOT(ISERROR(SEARCH("Nicht Erfüllt (nein)",E36)))</formula>
    </cfRule>
    <cfRule type="containsText" dxfId="32" priority="34" operator="containsText" text="Erfüllt (ja)">
      <formula>NOT(ISERROR(SEARCH("Erfüllt (ja)",E36)))</formula>
    </cfRule>
  </conditionalFormatting>
  <conditionalFormatting sqref="E37">
    <cfRule type="containsText" dxfId="31" priority="31" operator="containsText" text="Nicht Erfüllt (nein)">
      <formula>NOT(ISERROR(SEARCH("Nicht Erfüllt (nein)",E37)))</formula>
    </cfRule>
    <cfRule type="containsText" dxfId="30" priority="32" operator="containsText" text="Erfüllt (ja)">
      <formula>NOT(ISERROR(SEARCH("Erfüllt (ja)",E37)))</formula>
    </cfRule>
  </conditionalFormatting>
  <conditionalFormatting sqref="E38">
    <cfRule type="containsText" dxfId="29" priority="29" operator="containsText" text="Nicht Erfüllt (nein)">
      <formula>NOT(ISERROR(SEARCH("Nicht Erfüllt (nein)",E38)))</formula>
    </cfRule>
    <cfRule type="containsText" dxfId="28" priority="30" operator="containsText" text="Erfüllt (ja)">
      <formula>NOT(ISERROR(SEARCH("Erfüllt (ja)",E38)))</formula>
    </cfRule>
  </conditionalFormatting>
  <conditionalFormatting sqref="E39">
    <cfRule type="containsText" dxfId="27" priority="27" operator="containsText" text="Nicht Erfüllt (nein)">
      <formula>NOT(ISERROR(SEARCH("Nicht Erfüllt (nein)",E39)))</formula>
    </cfRule>
    <cfRule type="containsText" dxfId="26" priority="28" operator="containsText" text="Erfüllt (ja)">
      <formula>NOT(ISERROR(SEARCH("Erfüllt (ja)",E39)))</formula>
    </cfRule>
  </conditionalFormatting>
  <conditionalFormatting sqref="E43:E47 E49">
    <cfRule type="containsText" dxfId="25" priority="25" operator="containsText" text="Nicht Erfüllt (nein)">
      <formula>NOT(ISERROR(SEARCH("Nicht Erfüllt (nein)",E43)))</formula>
    </cfRule>
    <cfRule type="containsText" dxfId="24" priority="26" operator="containsText" text="Erfüllt (ja)">
      <formula>NOT(ISERROR(SEARCH("Erfüllt (ja)",E43)))</formula>
    </cfRule>
  </conditionalFormatting>
  <conditionalFormatting sqref="E52:E68">
    <cfRule type="containsText" dxfId="9" priority="9" operator="containsText" text="Nicht Erfüllt (nein)">
      <formula>NOT(ISERROR(SEARCH("Nicht Erfüllt (nein)",E52)))</formula>
    </cfRule>
    <cfRule type="containsText" dxfId="8" priority="10" operator="containsText" text="Erfüllt (ja)">
      <formula>NOT(ISERROR(SEARCH("Erfüllt (ja)",E52)))</formula>
    </cfRule>
  </conditionalFormatting>
  <conditionalFormatting sqref="E70:E75">
    <cfRule type="containsText" dxfId="7" priority="7" operator="containsText" text="Nicht Erfüllt (nein)">
      <formula>NOT(ISERROR(SEARCH("Nicht Erfüllt (nein)",E70)))</formula>
    </cfRule>
    <cfRule type="containsText" dxfId="6" priority="8" operator="containsText" text="Erfüllt (ja)">
      <formula>NOT(ISERROR(SEARCH("Erfüllt (ja)",E70)))</formula>
    </cfRule>
  </conditionalFormatting>
  <conditionalFormatting sqref="E78 E81:E88">
    <cfRule type="containsText" dxfId="5" priority="5" operator="containsText" text="Nicht Erfüllt (nein)">
      <formula>NOT(ISERROR(SEARCH("Nicht Erfüllt (nein)",E78)))</formula>
    </cfRule>
    <cfRule type="containsText" dxfId="4" priority="6" operator="containsText" text="Erfüllt (ja)">
      <formula>NOT(ISERROR(SEARCH("Erfüllt (ja)",E78)))</formula>
    </cfRule>
  </conditionalFormatting>
  <conditionalFormatting sqref="E90:E94">
    <cfRule type="containsText" dxfId="3" priority="3" operator="containsText" text="Nicht Erfüllt (nein)">
      <formula>NOT(ISERROR(SEARCH("Nicht Erfüllt (nein)",E90)))</formula>
    </cfRule>
    <cfRule type="containsText" dxfId="2" priority="4" operator="containsText" text="Erfüllt (ja)">
      <formula>NOT(ISERROR(SEARCH("Erfüllt (ja)",E90)))</formula>
    </cfRule>
  </conditionalFormatting>
  <conditionalFormatting sqref="E97:E101 E103:E104">
    <cfRule type="containsText" dxfId="1" priority="1" operator="containsText" text="Nicht Erfüllt (nein)">
      <formula>NOT(ISERROR(SEARCH("Nicht Erfüllt (nein)",E97)))</formula>
    </cfRule>
    <cfRule type="containsText" dxfId="0" priority="2" operator="containsText" text="Erfüllt (ja)">
      <formula>NOT(ISERROR(SEARCH("Erfüllt (ja)",E97)))</formula>
    </cfRule>
  </conditionalFormatting>
  <dataValidations count="2">
    <dataValidation type="list" allowBlank="1" showInputMessage="1" showErrorMessage="1" sqref="E173 E11:E12 E14:E17 E191 E81:E88 E52:E68 E70:E75 E203 E148 E103:E104 E90:E94 E108 E110 E97:E101 E49 E77:E78 E29:E47 E24:E27" xr:uid="{00000000-0002-0000-0000-000000000000}">
      <formula1>"Erfüllt (ja), Nicht Erfüllt (nein)"</formula1>
    </dataValidation>
    <dataValidation type="list" allowBlank="1" showInputMessage="1" showErrorMessage="1" sqref="D242" xr:uid="{00000000-0002-0000-0000-000002000000}">
      <formula1>"Erfüllt, Nicht Erfüllt"</formula1>
    </dataValidation>
  </dataValidations>
  <pageMargins left="0.7" right="0.7" top="0.78740157499999996" bottom="0.78740157499999996" header="0.3" footer="0.3"/>
  <pageSetup paperSize="9" orientation="portrait" r:id="rId1"/>
  <ignoredErrors>
    <ignoredError sqref="A45:A50 A64:A68 A41:A42" twoDigitTextYear="1"/>
    <ignoredError sqref="F148 F31"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Mobiles Ultraschallgerät</vt:lpstr>
    </vt:vector>
  </TitlesOfParts>
  <Company>UMG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Hüttmann, Nicola</dc:creator>
  <cp:lastModifiedBy>Hüttmann, Nicola</cp:lastModifiedBy>
  <cp:lastPrinted>2026-04-20T13:46:20Z</cp:lastPrinted>
  <dcterms:created xsi:type="dcterms:W3CDTF">2026-04-17T10:27:46Z</dcterms:created>
  <dcterms:modified xsi:type="dcterms:W3CDTF">2026-04-22T13:18:17Z</dcterms:modified>
</cp:coreProperties>
</file>